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05FA63C6-E164-409B-BD01-DC57000A25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TIONAL" sheetId="1" r:id="rId1"/>
  </sheets>
  <externalReferences>
    <externalReference r:id="rId2"/>
    <externalReference r:id="rId3"/>
  </externalReferences>
  <definedNames>
    <definedName name="_xlnm._FilterDatabase" localSheetId="0" hidden="1">NATIONAL!$A$1:$W$136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2" i="1"/>
</calcChain>
</file>

<file path=xl/sharedStrings.xml><?xml version="1.0" encoding="utf-8"?>
<sst xmlns="http://schemas.openxmlformats.org/spreadsheetml/2006/main" count="1230" uniqueCount="634">
  <si>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</si>
  <si>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</si>
  <si>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</si>
  <si>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</si>
  <si>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</si>
  <si>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</si>
  <si>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</si>
  <si>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</si>
  <si>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</si>
  <si>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</si>
  <si>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</si>
  <si>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</si>
  <si>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</si>
  <si>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</si>
  <si>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</si>
  <si>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</si>
  <si>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</si>
  <si>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</si>
  <si>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</si>
  <si>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</si>
  <si>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</si>
  <si>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</si>
  <si>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</si>
  <si>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A-S Medication Solutions</t>
  </si>
  <si>
    <t>accuro Solutions</t>
  </si>
  <si>
    <t>Acentra Health</t>
  </si>
  <si>
    <t>Adaptive Processing Solutions</t>
  </si>
  <si>
    <t>Advanced Hearing Providers</t>
  </si>
  <si>
    <t>Advantage Investigations</t>
  </si>
  <si>
    <t>Advocate Investigative Agency, Inc.</t>
  </si>
  <si>
    <t>Agile Occupational Medicine</t>
  </si>
  <si>
    <t>Allan Koba Compliance Solutions</t>
  </si>
  <si>
    <t>Amplifon Hearing Health Care</t>
  </si>
  <si>
    <t>ANS Solutions</t>
  </si>
  <si>
    <t>Arrowhead Evaluation Services, Inc.</t>
  </si>
  <si>
    <t>ART- Active Release Techniques</t>
  </si>
  <si>
    <t>Arthur Chapman Kettering Smetak &amp; Pikala, P.A</t>
  </si>
  <si>
    <t>Athletico</t>
  </si>
  <si>
    <t>ATOM Advantage</t>
  </si>
  <si>
    <t>Avallon AI</t>
  </si>
  <si>
    <t>Axiom Medical Consulting</t>
  </si>
  <si>
    <t>Becker &amp; Company</t>
  </si>
  <si>
    <t>Becklar Workforce Safety</t>
  </si>
  <si>
    <t>Blue Eagle Investigations</t>
  </si>
  <si>
    <t>Broadspire, by Crawford &amp; Company</t>
  </si>
  <si>
    <t>Burns White LLC</t>
  </si>
  <si>
    <t>CARF International</t>
  </si>
  <si>
    <t>Carisk Partners</t>
  </si>
  <si>
    <t>Carlisle Medical</t>
  </si>
  <si>
    <t>Carpe Data</t>
  </si>
  <si>
    <t>Catalyst RTW</t>
  </si>
  <si>
    <t>Centre for Neuro Skills</t>
  </si>
  <si>
    <t>Charles Taylor</t>
  </si>
  <si>
    <t>Chartwell Law</t>
  </si>
  <si>
    <t>Claim Clarity</t>
  </si>
  <si>
    <t>Command Investigations</t>
  </si>
  <si>
    <t>Concentra</t>
  </si>
  <si>
    <t>ConservCare</t>
  </si>
  <si>
    <t>Constitution State Services</t>
  </si>
  <si>
    <t>Contego</t>
  </si>
  <si>
    <t>Continuity Care Home Nurses, Inc.</t>
  </si>
  <si>
    <t>CorLife</t>
  </si>
  <si>
    <t>CorVel Corporation</t>
  </si>
  <si>
    <t>daisyBill</t>
  </si>
  <si>
    <t>Data Dimensions</t>
  </si>
  <si>
    <t>DataCare Corporation</t>
  </si>
  <si>
    <t>Definiti Comp Solutions</t>
  </si>
  <si>
    <t>Digistream Investigations</t>
  </si>
  <si>
    <t>Duck Creek Technologies</t>
  </si>
  <si>
    <t>EK Health Services, Inc.</t>
  </si>
  <si>
    <t>Empatha Care Management</t>
  </si>
  <si>
    <t>Emperion</t>
  </si>
  <si>
    <t>Enlyte</t>
  </si>
  <si>
    <t>Enovis</t>
  </si>
  <si>
    <t>Epicore Biosystems, Inc.</t>
  </si>
  <si>
    <t>Evans &amp; Dixon LLC</t>
  </si>
  <si>
    <t>Examinetics</t>
  </si>
  <si>
    <t>ExamWorks</t>
  </si>
  <si>
    <t>Filevine</t>
  </si>
  <si>
    <t>Floyd Skeren Manukian Langevin LLP</t>
  </si>
  <si>
    <t>Gallagher Bassett Services, Inc.</t>
  </si>
  <si>
    <t>Go T&amp;T</t>
  </si>
  <si>
    <t>Gradient AI</t>
  </si>
  <si>
    <t>HealthCare Comp</t>
  </si>
  <si>
    <t>Healthesystems</t>
  </si>
  <si>
    <t>Hefley Law</t>
  </si>
  <si>
    <t>HOMELINK</t>
  </si>
  <si>
    <t>Injury Scripts</t>
  </si>
  <si>
    <t>InsurCard</t>
  </si>
  <si>
    <t>ISYS Solutions</t>
  </si>
  <si>
    <t>JAG Source</t>
  </si>
  <si>
    <t>Jopari Solutions, Inc.</t>
  </si>
  <si>
    <t>Jorah Claims Solutions</t>
  </si>
  <si>
    <t>JW Software</t>
  </si>
  <si>
    <t>Kelley Kronenberg</t>
  </si>
  <si>
    <t>Kids' Chance of America</t>
  </si>
  <si>
    <t>Klear.ai</t>
  </si>
  <si>
    <t>LCS Record Retrieval</t>
  </si>
  <si>
    <t>Legal Language Services</t>
  </si>
  <si>
    <t>LegalNet, Inc.</t>
  </si>
  <si>
    <t>Lehigh CustomFit</t>
  </si>
  <si>
    <t>Leidos</t>
  </si>
  <si>
    <t>Marshall Investigative Group</t>
  </si>
  <si>
    <t>McAnany, Van Cleave &amp; Phillips</t>
  </si>
  <si>
    <t>MD Guidelines</t>
  </si>
  <si>
    <t>MDpanel</t>
  </si>
  <si>
    <t>Medcor, Inc.</t>
  </si>
  <si>
    <t>MedImpact</t>
  </si>
  <si>
    <t>medlitix</t>
  </si>
  <si>
    <t>MedRisk</t>
  </si>
  <si>
    <t>MES Solutions</t>
  </si>
  <si>
    <t>Milliman</t>
  </si>
  <si>
    <t>MTI America (Medi-Trans, Inc.)</t>
  </si>
  <si>
    <t>MyMatrixx by Evernorth</t>
  </si>
  <si>
    <t>National Insurance Crime Bureau (NICB)</t>
  </si>
  <si>
    <t>National Medical Reviews</t>
  </si>
  <si>
    <t>National Ramp</t>
  </si>
  <si>
    <t>NeuroPraxis</t>
  </si>
  <si>
    <t>Nexus</t>
  </si>
  <si>
    <t>NICE Recovery Systems</t>
  </si>
  <si>
    <t>Nomi Health</t>
  </si>
  <si>
    <t>ODG by MCG</t>
  </si>
  <si>
    <t>OptiCare Connect</t>
  </si>
  <si>
    <t>Optimized Outcome Solutions</t>
  </si>
  <si>
    <t>OPTUM</t>
  </si>
  <si>
    <t>Opus Medical</t>
  </si>
  <si>
    <t>Origami Risk</t>
  </si>
  <si>
    <t>Paradigm</t>
  </si>
  <si>
    <t>PCMS</t>
  </si>
  <si>
    <t>Praxis Health Network</t>
  </si>
  <si>
    <t>Prime Health Services</t>
  </si>
  <si>
    <t>ProCare Transportation &amp; Language Services</t>
  </si>
  <si>
    <t>RateFast</t>
  </si>
  <si>
    <t>Recordables</t>
  </si>
  <si>
    <t>RefMed</t>
  </si>
  <si>
    <t>Rising Medical Solutions</t>
  </si>
  <si>
    <t>Risk &amp; Insurance</t>
  </si>
  <si>
    <t>sam Wearable Ultrasound Devices</t>
  </si>
  <si>
    <t>Scan.com</t>
  </si>
  <si>
    <t>Search Pros</t>
  </si>
  <si>
    <t>Sedgwick</t>
  </si>
  <si>
    <t>Select Medical</t>
  </si>
  <si>
    <t>Select VoiceCom</t>
  </si>
  <si>
    <t>Specularis Medical</t>
  </si>
  <si>
    <t>SR Max Slip Resistant Shoes</t>
  </si>
  <si>
    <t>Terra</t>
  </si>
  <si>
    <t>Terra Nova Solutions</t>
  </si>
  <si>
    <t>The Alliance of Women in Workers' Compensation</t>
  </si>
  <si>
    <t>The Amphibious Group</t>
  </si>
  <si>
    <t>The Institutes Knowledge Group</t>
  </si>
  <si>
    <t>Tiger Tail USA</t>
  </si>
  <si>
    <t>TruthOrLie.ai</t>
  </si>
  <si>
    <t>Verisk</t>
  </si>
  <si>
    <t>Vessell Bridges Murphy Law Offices</t>
  </si>
  <si>
    <t>VONA Case Managment</t>
  </si>
  <si>
    <t>WellRithms, Inc.</t>
  </si>
  <si>
    <t>WorkCare Inc.</t>
  </si>
  <si>
    <t>Zelis</t>
  </si>
  <si>
    <t>http://www.a-smeds.com</t>
  </si>
  <si>
    <t>2401 Commerce Drive, Libertyville, IL, 60048, United States of America</t>
  </si>
  <si>
    <t>http://www.accurosolutions.com</t>
  </si>
  <si>
    <t>2100 Wharton Street, Suite 505, Pittsburgh, PA, 15203, United States of America</t>
  </si>
  <si>
    <t>http://acentra.com</t>
  </si>
  <si>
    <t>1600 Tysons Blvd, Suite 1000, McLean, Virginia, 22102, United States of America</t>
  </si>
  <si>
    <t>https://www.adaptiveprocessing.com/</t>
  </si>
  <si>
    <t>1055 Westlakes Drive, Suite 200, Berwyn, PA, 19312, United States of America</t>
  </si>
  <si>
    <t>http://www.hearingprovider.com</t>
  </si>
  <si>
    <t>9000 Ssd Blvd., Bldg 100, Suite 11000, Jacksonville, FL, 32256, United States</t>
  </si>
  <si>
    <t>https://advantageinvestigations.com/</t>
  </si>
  <si>
    <t>2975 Dale Earnhardt Blvd, Suite 201, Kannapolis, NC, 28083, United States of America</t>
  </si>
  <si>
    <t>https://www.advocateinvestigativeagency.com/</t>
  </si>
  <si>
    <t>197 Woodland Pkwy STE 104-407, San Marcos, California, 92069, United States of America</t>
  </si>
  <si>
    <t>https://www.agileoccmed.com</t>
  </si>
  <si>
    <t>3200 Bristol Street, Ste 600, Costa Mesa, CA, 92626, United States of America</t>
  </si>
  <si>
    <t>info@allankoba.com</t>
  </si>
  <si>
    <t>https://allankoba.com/</t>
  </si>
  <si>
    <t>64 Danbury Road, Suite 201, Wilton, CT, 06897, United States of America</t>
  </si>
  <si>
    <t>http://amplifonusa.com/our-solutions/workers-compensation-plans</t>
  </si>
  <si>
    <t>150 S 5th Street, Suite 2300, Minneapolis, MN, 55402, United States</t>
  </si>
  <si>
    <t>http://www.ans-solutions.com</t>
  </si>
  <si>
    <t>92 East Main Street, Suite 307, Somerville, NJ, 08876, United States</t>
  </si>
  <si>
    <t>https://arrowheadeval.com/</t>
  </si>
  <si>
    <t>1680 Plum Lane Redlands, Redlands, CA, 92374, United States of America</t>
  </si>
  <si>
    <t>https://activerelease.com/</t>
  </si>
  <si>
    <t>9240 Explorer Drive, Suite 210, Colorado Springs, CO, 80920, United States of America</t>
  </si>
  <si>
    <t>https://www.arthurchapman.com/</t>
  </si>
  <si>
    <t>81 S 9th Street, Minneapolis, MN, 55402, United States of America</t>
  </si>
  <si>
    <t>https://www.athletico.com/</t>
  </si>
  <si>
    <t>2122 York Road, Suite 300, Oak Brook, IL, 60523, United States of America</t>
  </si>
  <si>
    <t>https://www.atomadvantage.ai</t>
  </si>
  <si>
    <t>8 The Green, Suite A, Dover, DE, 19901, United States of America</t>
  </si>
  <si>
    <t>https://www.avallon.ai/</t>
  </si>
  <si>
    <t>169 Madison Avenue, STE 43018, New York, New York, 10016, United States of America</t>
  </si>
  <si>
    <t>http://www.AxiomLLC.com</t>
  </si>
  <si>
    <t>1330 Lake Robbins Dr, Suite 250, Woodlands, Texas, 77380, United States of America</t>
  </si>
  <si>
    <t>https://www.beckerpi.com/</t>
  </si>
  <si>
    <t>1370 Washington Pike, Suite 510, Bridgeville, PA, 15017, United States</t>
  </si>
  <si>
    <t>https://becklar.com/workforce-safety/</t>
  </si>
  <si>
    <t>1069 Stewart Dr W, Unit 3, Ogden, UT, 84404, United States of America</t>
  </si>
  <si>
    <t>http://www.blueeagleinvestigations.com</t>
  </si>
  <si>
    <t>6709 West 119th Street, Suite 125, Overland Park, KS, 66209, United States</t>
  </si>
  <si>
    <t>http://www.choosebroadspire.com</t>
  </si>
  <si>
    <t>5335 Triangle Parkway, Peachtree Corners, GEORGIA, 30092, United States</t>
  </si>
  <si>
    <t>http://burnswhite.com</t>
  </si>
  <si>
    <t>48 26th St, Pittsburgh, PA, 15222, United States</t>
  </si>
  <si>
    <t>https://wcconference.com/#</t>
  </si>
  <si>
    <t>6951 E. Southpoint Road, Tucson, AZ, 85756, United States</t>
  </si>
  <si>
    <t>http://www.cariskpartners.com</t>
  </si>
  <si>
    <t>1901 State Hwy 71, Suite 2D, Wall, NJ, 07719, United States</t>
  </si>
  <si>
    <t>http://www.carlislemedical.com</t>
  </si>
  <si>
    <t>PO Box 9814, Mobile, AL, 36691, United States</t>
  </si>
  <si>
    <t>https://carpe.io/</t>
  </si>
  <si>
    <t>735 State St., Ste. 600, Santa Barbara, CA, 93101, United States of America</t>
  </si>
  <si>
    <t>http://www.catalystrtw.com</t>
  </si>
  <si>
    <t>518 Main street, Second Floor, Irwin, PA, 15642, United States</t>
  </si>
  <si>
    <t>https://www.neuroskills.com/</t>
  </si>
  <si>
    <t>5215 Ashe Road, Bakersfield, CA, 93313, United States of America</t>
  </si>
  <si>
    <t>https://us.charlestaylor.com/</t>
  </si>
  <si>
    <t>1700 Eastpoint Parkway, Louisville, KY, 40223, United States of America</t>
  </si>
  <si>
    <t>https://www.chartwelllaw.com/</t>
  </si>
  <si>
    <t>700 American Avenue, Suite 303, King of Prussia, PA, 19406, United States of America</t>
  </si>
  <si>
    <t>https://claimclarity.com/</t>
  </si>
  <si>
    <t>1515 North University Drive, Suite 205D, Coral Springs, Florida, 33071, United States of America</t>
  </si>
  <si>
    <t>http://gocommand.com</t>
  </si>
  <si>
    <t>1540 International Parkway Suite 3070, Lake Mary, FL, FL, 32746, United States</t>
  </si>
  <si>
    <t>http://Concentra.com</t>
  </si>
  <si>
    <t>5080 Spectrum Drive, Suite 1200, West Tower, Addison, TX, 75001, United States</t>
  </si>
  <si>
    <t>http://conservcare.net</t>
  </si>
  <si>
    <t>8529 Southpark Circle, Suite 250, Orlando, FL, 32819, United States</t>
  </si>
  <si>
    <t>https://www.constitutionstateservices.com/</t>
  </si>
  <si>
    <t>One Tower Square, Hartford, CT, 06183, United States of America</t>
  </si>
  <si>
    <t>https://contegosiu.com/</t>
  </si>
  <si>
    <t>http://www.cchomenurses.com</t>
  </si>
  <si>
    <t>4705 Laurel Canyon Blvd., Suite 305, Valley Village, CA, 91607, United States</t>
  </si>
  <si>
    <t>https://www.corlife.com/</t>
  </si>
  <si>
    <t>1145 W Main Ave, Suite 109, De Pere, Wisconsin, 54115, United States of America</t>
  </si>
  <si>
    <t>https://www.corvel.com/</t>
  </si>
  <si>
    <t>1920 MAIN STREET, Suite 900, IRVINE, CA, 92614, United States of America</t>
  </si>
  <si>
    <t>https://www.daisybill.com/</t>
  </si>
  <si>
    <t>2093 Philadelphia Pike #8772, Claymont, DE, 19703, United States of America</t>
  </si>
  <si>
    <t>https://datadimensions.com/</t>
  </si>
  <si>
    <t>400 Midland Court, Janesville, WI, 53546, United States of America</t>
  </si>
  <si>
    <t>https://www.datacare.com/</t>
  </si>
  <si>
    <t>992 S. De Anza Blvd., Suite 201, San Jose, CA, 95129, United States</t>
  </si>
  <si>
    <t>http://www.definiti.net</t>
  </si>
  <si>
    <t>26445 Rancho Parkway S, Lake Forest, CA, 92630, United States of America</t>
  </si>
  <si>
    <t>http://digistream.com</t>
  </si>
  <si>
    <t>417 Mace Blvd., Suite J-129, Davis, CA, 95618, United States</t>
  </si>
  <si>
    <t>http://www.duckcreek.com</t>
  </si>
  <si>
    <t>100 Summer St 8th floor, Suite 801, Boston, MA, 02110, United States of America</t>
  </si>
  <si>
    <t>https://ekhealth.com</t>
  </si>
  <si>
    <t>1072 S De Anza Blvd., Suite A107-534, San Jose, CA, 95129, United States</t>
  </si>
  <si>
    <t>http://www.empathacm.com</t>
  </si>
  <si>
    <t>1516 Likeness Rd, Spicewood, TX, 78669, United States</t>
  </si>
  <si>
    <t>https://www.emperion.com/</t>
  </si>
  <si>
    <t>440 Swedesford Rd STE 1010, STE 1010, Wayne, Pennsylvania, 19087, United States of America</t>
  </si>
  <si>
    <t>https://www.enlyte.com/</t>
  </si>
  <si>
    <t>12255 El Camino Real, Suite 300, San Diego, CA, 92130, United States of America</t>
  </si>
  <si>
    <t>https://enovis.com</t>
  </si>
  <si>
    <t>2900 Lake Vista Drive, Lewisville, TX, 75067, United States</t>
  </si>
  <si>
    <t>https://www.epicorebiosystems.com/</t>
  </si>
  <si>
    <t>810 Memorial Drive, Cambridge, MA, MA, 02139, United States of America</t>
  </si>
  <si>
    <t>https://www.evans-dixon.com/</t>
  </si>
  <si>
    <t>211 N. Broadway, Suite 2500, St. Louis, MO, 63102, United States of America</t>
  </si>
  <si>
    <t>http://www.examinetics.com</t>
  </si>
  <si>
    <t>10561 Barkley St, Suite 400, Overland Park, Kansas, 66212, United States of America</t>
  </si>
  <si>
    <t>https://www.examworks.com/</t>
  </si>
  <si>
    <t>3280 Peachtree Road NE, Atlanta, GA, 30305, United States</t>
  </si>
  <si>
    <t>http://www.filevine.com</t>
  </si>
  <si>
    <t>1260 E Stringham Ave, Suite 600, Salt Lake City, Utah, 84106, United States of America</t>
  </si>
  <si>
    <t>https://www.floydskerenlaw.com/</t>
  </si>
  <si>
    <t>101 Moody Court,, Suite 200, Thousand Oaks, CA, 91360, United States of America</t>
  </si>
  <si>
    <t>https://www.gallagherbassett.com/</t>
  </si>
  <si>
    <t>2850 Golf Road, Rolling Meadows, IL, 60008, United States of America</t>
  </si>
  <si>
    <t>http://GoTandT.com</t>
  </si>
  <si>
    <t>755 Clay Street, Winter Park, FL, 32789, United States</t>
  </si>
  <si>
    <t>https://www.gradientai.com</t>
  </si>
  <si>
    <t>One Marina Park Drive,, Suite 305, Boston, MA, 02210, United States of America</t>
  </si>
  <si>
    <t>http://www.HealthCareComp.com</t>
  </si>
  <si>
    <t>530 S. Ronald Reagan Blvd, Suite 132, Longwood, FL, 32750, United States</t>
  </si>
  <si>
    <t>http://www.healthesystems.com</t>
  </si>
  <si>
    <t>5404 Cypress Center Drive, Suite 210, Tampa, FL, 33609, United States</t>
  </si>
  <si>
    <t>http://www.hefley-law.com</t>
  </si>
  <si>
    <t>23705 Crenshaw Blvd., Ste. 202, Torrance, CA, 90505, United States</t>
  </si>
  <si>
    <t>https://www.vgmhomelink.com</t>
  </si>
  <si>
    <t>1111 Van Miller Way, Waterloo, IA, 50701, United States of America</t>
  </si>
  <si>
    <t>https://injuryscripts.com/</t>
  </si>
  <si>
    <t>3740 St. Johns Bluff Road South, Suite 21, Jacksonville, Florida, 32224, United States of America</t>
  </si>
  <si>
    <t>http://www.insurcard.com</t>
  </si>
  <si>
    <t>1741 Valley Forge Rd, Unit 633, Worcester, PA, 19490, United States</t>
  </si>
  <si>
    <t>http://www.isyscm.com</t>
  </si>
  <si>
    <t>2650 E. Imperial Highway, Suite 300, Brea, CA, 92821, United States</t>
  </si>
  <si>
    <t>https://www.jagsource.com/</t>
  </si>
  <si>
    <t>115 Henry Street, # 1945, Binghamton, NY, 13902, United States of America</t>
  </si>
  <si>
    <t>http://www.jopari.com</t>
  </si>
  <si>
    <t>1850 Gateway Blvd, Suite 950, Concord, CA, 94520, United States of America</t>
  </si>
  <si>
    <t>http://www.jorahcs.com</t>
  </si>
  <si>
    <t>1001 Third Avenue West, Suite 190, Bradenton, Florida, 34205, United States of America</t>
  </si>
  <si>
    <t>https://www.jwsoftware.com/</t>
  </si>
  <si>
    <t>12300 Old Tesson Road, Suite 400B, St. Louis, MO, 63128, United States of America</t>
  </si>
  <si>
    <t>http://www.kklaw.com</t>
  </si>
  <si>
    <t>10360 West State Road 84, Fort Lauderdale, FL, 33324, United States of America</t>
  </si>
  <si>
    <t>http://www.kidschance.org</t>
  </si>
  <si>
    <t>15985 Preserve Marketplace, #1134, Odessa, FL, 33556, United States</t>
  </si>
  <si>
    <t>http://www.klear.ai</t>
  </si>
  <si>
    <t>5252 Orange Avenue, Suite 208, Cypress, CA, 90630, United States</t>
  </si>
  <si>
    <t>https://legalcopyservices.com/</t>
  </si>
  <si>
    <t>3225 N Evergreen Dr NE, Suite 202, Grand Rapids, Michigan, 49525, United States of America</t>
  </si>
  <si>
    <t>http://www.legallanguage.com</t>
  </si>
  <si>
    <t>15 Maiden Lane, Suite 308, New York, NY, 10038, United States of America</t>
  </si>
  <si>
    <t>http://www.legalnetinc.com</t>
  </si>
  <si>
    <t>P.O. Box 10106, Springfield, MO, 65808, United States</t>
  </si>
  <si>
    <t>https://www.customfit.me/</t>
  </si>
  <si>
    <t>39 E. Canal Street, Nelsonville, OH, 45764, United States</t>
  </si>
  <si>
    <t>https://www.qtcm.com/</t>
  </si>
  <si>
    <t>1700 Paoli Pike, Malvern, PA, 19355, United States of America</t>
  </si>
  <si>
    <t>http://www.mi-pi.com</t>
  </si>
  <si>
    <t>401 Devon Ave., Park Ridge, IL, 60068, United States</t>
  </si>
  <si>
    <t>10 East Cambridge Circle Drive, Suite 300, Kansas City, KS, 66103, United States</t>
  </si>
  <si>
    <t>https://www.mdguidelines.com/</t>
  </si>
  <si>
    <t>320 S Canal St 50th floor, Suite 5000, Chicago, IL, 60606, United States of America</t>
  </si>
  <si>
    <t>http://www.mdpanel.com</t>
  </si>
  <si>
    <t>11620 Wilshire Blvd, Suite 340, Los Angeles, CA, 90025, United States of America</t>
  </si>
  <si>
    <t>https://medcor.com/</t>
  </si>
  <si>
    <t>4805 West Prime Parkway, PO Box 550, McHenry, IL, 60050, United States of America</t>
  </si>
  <si>
    <t>https://www.medimpact.com/clients</t>
  </si>
  <si>
    <t>10181 Scripps Gateway Ct., San Diego, CA, 92131, United States of America</t>
  </si>
  <si>
    <t>http://www.mlxiro.com</t>
  </si>
  <si>
    <t>7500 Brooktree Road, STE 300, Wexford, PA, 15090, United States of America</t>
  </si>
  <si>
    <t>https://www.medrisknet.com/</t>
  </si>
  <si>
    <t>300 Bar Harbor Drive, 6th Floor, 6th Floor, West Conshohocken, PA, 19428, United States of America</t>
  </si>
  <si>
    <t>https://www.messolutions.com/</t>
  </si>
  <si>
    <t>150 Presidential Way, Suite 110, Woburn, MA, 01801, United States</t>
  </si>
  <si>
    <t>https://nodal.milliman.com/en</t>
  </si>
  <si>
    <t>17335 Golf Parkway, Suite 100, Brookfield, WI, 53045, United States of America</t>
  </si>
  <si>
    <t>http://wwwmtiamerica.com</t>
  </si>
  <si>
    <t>1350 S. Powerline Road, Suite 200, Pompano Beach, FL, 33069, United States</t>
  </si>
  <si>
    <t>https://www.mymatrixx.com/</t>
  </si>
  <si>
    <t>3111 W. Martin Luther King Blvd., Suite 800, Tampa, FL, 33607, United States</t>
  </si>
  <si>
    <t>https://www.nicb.org/</t>
  </si>
  <si>
    <t>1515 W. 22nd St.,, Ste. 1300W, Oak Brook, IL, 60523, United States of America</t>
  </si>
  <si>
    <t>https://nationalmedicalreviews.com/</t>
  </si>
  <si>
    <t>65 West Street Road, Building C, Warminster, PA, 18974, United States of America</t>
  </si>
  <si>
    <t>625 Corporate Way, Suite 100, Valley Cottage, NY, 10989, United States</t>
  </si>
  <si>
    <t>https://neuropraxisrehab.com/</t>
  </si>
  <si>
    <t>8605 Santa Monica Blvd., No. 49162, Los Angeles, CA, 90069, United States of America</t>
  </si>
  <si>
    <t>https://www.nexmc.com/</t>
  </si>
  <si>
    <t>5600 Schertz Parkway, Suite 100, Schertz, TX, 78154, United States of America</t>
  </si>
  <si>
    <t>http://nicerecovery.com</t>
  </si>
  <si>
    <t>2205 Central Avenue, Suite A, Boulder, CO, 80301, United States of America</t>
  </si>
  <si>
    <t>https://www.nomihealth.com/</t>
  </si>
  <si>
    <t>898 North 1200 West, Suite 201, Orem, Utah, 84057, United States of America</t>
  </si>
  <si>
    <t>https://www.mcg.com/odg/</t>
  </si>
  <si>
    <t>701 Fifth Ave, 4900, Seattle, WA, 98104, United States of America</t>
  </si>
  <si>
    <t>https://www.opticareconnect.com/</t>
  </si>
  <si>
    <t>37534 Hwy 30, Suite A, Gonzales, LA, 70737, United States of America</t>
  </si>
  <si>
    <t>http://www.optimizedoutcome.com</t>
  </si>
  <si>
    <t>6905 South 1300 East,, Suite 144, Cottonwood Heights, Utah, 84047, United States of America</t>
  </si>
  <si>
    <t>https://workcompauto.optum.com/</t>
  </si>
  <si>
    <t>PO Box 289, Huntingdon Valley, PA, 19006, United States of America</t>
  </si>
  <si>
    <t>https://opusmedical.com/</t>
  </si>
  <si>
    <t>2221 Lakeside Blvd., Suite 1110, Richardson, TX, 75082, United States of America</t>
  </si>
  <si>
    <t>http://www.origamirisk.com</t>
  </si>
  <si>
    <t>222 N La Salle, Ste 2100, Chicago, IL, 60601, United States of America</t>
  </si>
  <si>
    <t>https://www.paradigmcorp.com</t>
  </si>
  <si>
    <t>4890 W Kennedy, Blvd #650, Tampa, FL, 33609, United States of America</t>
  </si>
  <si>
    <t>https://www.pcmstech.com/</t>
  </si>
  <si>
    <t>9900 North Central Expressway, Suite 370, Dallas, Texas, 75231, United States of America</t>
  </si>
  <si>
    <t>https://www.praxishealthnetwork.com/</t>
  </si>
  <si>
    <t>1161 McDermott Drive Suite 304, West Chester, PA, 19380, United States of America</t>
  </si>
  <si>
    <t>https://www.primehealthservices.com/</t>
  </si>
  <si>
    <t>331 Mallory Station Rd., Franklin, TN, 37067, United States</t>
  </si>
  <si>
    <t>http://www.theprocare.com</t>
  </si>
  <si>
    <t>Eisenhower Technology Park, 4710 Eisenhower Blvd., Suite C2, Tampa, FL, 33634, United States</t>
  </si>
  <si>
    <t>https://www.rate-fast.com/</t>
  </si>
  <si>
    <t>2360 Mendocino Ave., Ste A2-150, Santa Rosa, California, 95403, United States of America</t>
  </si>
  <si>
    <t>P.O. Box 22109, Sarasota, FL, 34276, United States</t>
  </si>
  <si>
    <t>http://www.refmed.com</t>
  </si>
  <si>
    <t>1057 Florida Ave S, No. 8852, Lakeland, Florida, 33803, United States of America</t>
  </si>
  <si>
    <t>http://www.risingms.com</t>
  </si>
  <si>
    <t>325 N. LaSalle Street, Suite 600, Chicago, IL, 60654, United States</t>
  </si>
  <si>
    <t>https://riskandinsurance.com/</t>
  </si>
  <si>
    <t>720 Providence road, Malvern, PA, 19355, United States of America</t>
  </si>
  <si>
    <t>https://samrecover.com/</t>
  </si>
  <si>
    <t>56 Quarry Road, Trumbull, CT, 06611, United States of America</t>
  </si>
  <si>
    <t>https://us.scan.com/</t>
  </si>
  <si>
    <t>1100 Abernathy Road NE, Suite 900, Altanta, GA, 30328, United States of America</t>
  </si>
  <si>
    <t>PO Box 29105, Indianapolis, IN, 46229, United States of America</t>
  </si>
  <si>
    <t>http://www.sedgwick.com</t>
  </si>
  <si>
    <t>8125 Sedgwick Way, Memphis, TN, 38125, United States</t>
  </si>
  <si>
    <t>https://www.selectmedical.com/</t>
  </si>
  <si>
    <t>4714 Gettysburg Road, Mechanicsburg, PA, 17055, United States of America</t>
  </si>
  <si>
    <t>http://www.selectvoicecom.com</t>
  </si>
  <si>
    <t>Cebu IT Park, i1 Building, 10th Floor, Cebu City, Philippines 6000, Philippines</t>
  </si>
  <si>
    <t>http://www.specularismedical.com</t>
  </si>
  <si>
    <t>PO Box 195205, Winter Springs, FL, 32719, United States of America</t>
  </si>
  <si>
    <t>2701 Patterson Street, Greensboro, NC, 27407, United States of America</t>
  </si>
  <si>
    <t>https://terra.insure/</t>
  </si>
  <si>
    <t>3011 Earl Rudder Freeway South, Suite 400, College Station, Texas, 77845, United States of America</t>
  </si>
  <si>
    <t>https://terranovanow.com/</t>
  </si>
  <si>
    <t>2202 N. WEST SHORE BLVD., SUITE 200, Tampa, Florida, 33607, United States of America</t>
  </si>
  <si>
    <t>https://allianceofwomen.org/</t>
  </si>
  <si>
    <t>1129 Abbeys Way, Tampa, FL, 33602, United States of America</t>
  </si>
  <si>
    <t>https://theamphibiousgroup.com/</t>
  </si>
  <si>
    <t>5639 Hansel Avenue, Edgewood, FL, 32809, United States</t>
  </si>
  <si>
    <t>http://www.theinstitutes.org</t>
  </si>
  <si>
    <t>720 Providence Road, Suite 100, Malvern, PA, 19355, United States</t>
  </si>
  <si>
    <t>http://www.tigertailusa.com</t>
  </si>
  <si>
    <t>8504 S 228th ST, Kent, Washington, 98042, United States of America</t>
  </si>
  <si>
    <t>http://www.truthorlie.ai</t>
  </si>
  <si>
    <t>1021 Ives Dairy Rd., Miami, Florida, 33179, United States of America</t>
  </si>
  <si>
    <t>https://www.Verisk.com</t>
  </si>
  <si>
    <t>545 Washington Boulevard, Jersey City, NJ, 07310, United States of America</t>
  </si>
  <si>
    <t>http://www.vbmlaw.com</t>
  </si>
  <si>
    <t>1715 Deer Tracks Trail, Suite 260, St. Louis, Missouri, 63131, United States of America</t>
  </si>
  <si>
    <t>https://www.vonacasemanagement.com/</t>
  </si>
  <si>
    <t>29000 US Hwy 98, Building A-101, Daphne, Alabama, 36526, United States of America</t>
  </si>
  <si>
    <t>http://www.wellrithms.com</t>
  </si>
  <si>
    <t>3718 SW Condor Ave, Portland, Oregon, 97239, United States</t>
  </si>
  <si>
    <t>http://www.workcare.com</t>
  </si>
  <si>
    <t>1100 W Town &amp; Country Rd., Suite 1300, Orange, CA, 92868, United States of America</t>
  </si>
  <si>
    <t>https://www.zelis.com/</t>
  </si>
  <si>
    <t>149 Newbury St, 5th Floor, Boston, MA, 02116, United States of America</t>
  </si>
  <si>
    <t>USA</t>
  </si>
  <si>
    <t>https://www.srmax.com</t>
  </si>
  <si>
    <t>IL</t>
  </si>
  <si>
    <t>SU</t>
  </si>
  <si>
    <t>VI</t>
  </si>
  <si>
    <t>info@a-smeds.com</t>
  </si>
  <si>
    <t>media@accurosolutions.com</t>
  </si>
  <si>
    <t>marketing@acentra.com</t>
  </si>
  <si>
    <t>marketing@adaptiveprocessing.com</t>
  </si>
  <si>
    <t>marketing@chartwelllaw.com</t>
  </si>
  <si>
    <t>info@hearingprovider.com</t>
  </si>
  <si>
    <t>info@agileoccmed.com</t>
  </si>
  <si>
    <t>info@athletico.com</t>
  </si>
  <si>
    <t>info@blueeagleinvestigations.com</t>
  </si>
  <si>
    <t>info@cariskpartners.com</t>
  </si>
  <si>
    <t>info@advantageinvestigations.com</t>
  </si>
  <si>
    <t>info@activerelease.com</t>
  </si>
  <si>
    <t>info@burnswhite.com</t>
  </si>
  <si>
    <t>info@carpe.io</t>
  </si>
  <si>
    <t>info@gocommand.com</t>
  </si>
  <si>
    <t>asumner@advocate-pi.com</t>
  </si>
  <si>
    <t>NOT HAVING</t>
  </si>
  <si>
    <t>ecruiting.italia@amplifon.com</t>
  </si>
  <si>
    <t>Hr@ansolutions.org.in</t>
  </si>
  <si>
    <t>experts@arrowheadeval.com</t>
  </si>
  <si>
    <t>info@atomadvantage.ai</t>
  </si>
  <si>
    <t>founders@avallon.ai</t>
  </si>
  <si>
    <t>protocols@axiomllc.com</t>
  </si>
  <si>
    <t>pi@beckerpi.com</t>
  </si>
  <si>
    <t>customer_relations@choosebroadspire.com</t>
  </si>
  <si>
    <t>info@cchomenurses.com</t>
  </si>
  <si>
    <t>retail@carlislemedical.com</t>
  </si>
  <si>
    <t>info@datadimensions.com</t>
  </si>
  <si>
    <t>info@ekhealth.com</t>
  </si>
  <si>
    <t>sar@cloudflare.com</t>
  </si>
  <si>
    <t>digital@neuroskills.com</t>
  </si>
  <si>
    <t xml:space="preserve">DPOSpain@cegagroup.com </t>
  </si>
  <si>
    <t>marketing@claimclarity.ai</t>
  </si>
  <si>
    <t>contactus@conservcare.net</t>
  </si>
  <si>
    <t>LossRptCSS@constitutionstateservices.com.</t>
  </si>
  <si>
    <t>care@1mg.com</t>
  </si>
  <si>
    <t>accounts@numotion.com</t>
  </si>
  <si>
    <t>hello@daisybill.com</t>
  </si>
  <si>
    <t>info@enovis.com</t>
  </si>
  <si>
    <t>info@filevine.com</t>
  </si>
  <si>
    <t>info@gradientai.com</t>
  </si>
  <si>
    <t>sales@duckcreek.com</t>
  </si>
  <si>
    <t>Connect@empathacm.com</t>
  </si>
  <si>
    <t>security@Emperion.com</t>
  </si>
  <si>
    <t>autorx@enlyte.com</t>
  </si>
  <si>
    <t>info@healthesystems.com</t>
  </si>
  <si>
    <t>info@epicorebiosystems.com</t>
  </si>
  <si>
    <t>contact@evans-dixon.com</t>
  </si>
  <si>
    <t>Sales@examinetics.com</t>
  </si>
  <si>
    <t>info@nmrco.com</t>
  </si>
  <si>
    <t>info@floydskerenlaw.com</t>
  </si>
  <si>
    <t>GlobalPrivacyOffice@ajg.com</t>
  </si>
  <si>
    <t>webmaster@GoTandT.com</t>
  </si>
  <si>
    <t>info@klearai.com</t>
  </si>
  <si>
    <t>Orders@HealthCareComp.com</t>
  </si>
  <si>
    <t>chefley@hefley-law.com</t>
  </si>
  <si>
    <t>hlc.support@gentex.com.</t>
  </si>
  <si>
    <t>customercare@injuryscripts.com</t>
  </si>
  <si>
    <t>muehling@InsurCard.com</t>
  </si>
  <si>
    <t>sales@isyssolutions.com</t>
  </si>
  <si>
    <t>providerrelations@jagsource.com</t>
  </si>
  <si>
    <t>support@jopari.com</t>
  </si>
  <si>
    <t>sarah.bonansinga@jorahcs.com</t>
  </si>
  <si>
    <t>contact@jwsoftware.com</t>
  </si>
  <si>
    <t>inquiries@kklaw.com</t>
  </si>
  <si>
    <t>admin@kidschance.org</t>
  </si>
  <si>
    <t>info@legalnetinc.com</t>
  </si>
  <si>
    <t>info@teamLCS.com</t>
  </si>
  <si>
    <t>getaquote@legallanguage.com</t>
  </si>
  <si>
    <t>customfit@lehigh.com</t>
  </si>
  <si>
    <t>jane.doe@leidos.com</t>
  </si>
  <si>
    <t>info@mi-pi.com</t>
  </si>
  <si>
    <t>snetworking@medcor.com</t>
  </si>
  <si>
    <t>medblocx.support@medimpactintl.com</t>
  </si>
  <si>
    <t>reviews@mlxiro.com</t>
  </si>
  <si>
    <t>medriskreferrals@medrisknet.com</t>
  </si>
  <si>
    <t>info@messolutions.com</t>
  </si>
  <si>
    <t>data.protection@milliman.com</t>
  </si>
  <si>
    <t>info@mtiamerica.com</t>
  </si>
  <si>
    <t>marketing@myMatrixx.com</t>
  </si>
  <si>
    <t>medreviews@nmrusa.com</t>
  </si>
  <si>
    <t>sales@nationalramp.com</t>
  </si>
  <si>
    <t>sales@recordables.com</t>
  </si>
  <si>
    <t>dipanshu.aiims@gmail.com</t>
  </si>
  <si>
    <t>info@nexusautomotive.eu</t>
  </si>
  <si>
    <t>info@nicerecovery.com</t>
  </si>
  <si>
    <t>support@nomihealth.com</t>
  </si>
  <si>
    <t>odg@mcg.com</t>
  </si>
  <si>
    <t>info@refmed.com</t>
  </si>
  <si>
    <t>info@specularismedical.com</t>
  </si>
  <si>
    <t>info@opticareconnect.com</t>
  </si>
  <si>
    <t>douglas.amend@optimizedoutcome.com</t>
  </si>
  <si>
    <t xml:space="preserve"> info@optum.com.</t>
  </si>
  <si>
    <t>Info@OpusMedical.com</t>
  </si>
  <si>
    <t xml:space="preserve">origamirisk@eu-rep.global  </t>
  </si>
  <si>
    <t>dpo@m-w.com.</t>
  </si>
  <si>
    <t>pcms@pcmsworld.com</t>
  </si>
  <si>
    <t>info@primehealthcare.com</t>
  </si>
  <si>
    <t>sales@theprocare.com</t>
  </si>
  <si>
    <t>info@rate-fast.com</t>
  </si>
  <si>
    <t>info@verisk.com</t>
  </si>
  <si>
    <t>info@risingms.com</t>
  </si>
  <si>
    <t>risk&amp;insurance@omeda.com</t>
  </si>
  <si>
    <t>support@scan.com</t>
  </si>
  <si>
    <t>info@searchprosmsp.com</t>
  </si>
  <si>
    <t>DPOinternational@ie.sedgwick.com</t>
  </si>
  <si>
    <t>PrivacyOffice@SelectMedical.com</t>
  </si>
  <si>
    <t>info@theamphibiousgroup.com</t>
  </si>
  <si>
    <t>info@srmax.com</t>
  </si>
  <si>
    <t>info@tnsolutions.com</t>
  </si>
  <si>
    <t>publicrelations@theinstitutes.org</t>
  </si>
  <si>
    <t>sales@tigertailusa.com</t>
  </si>
  <si>
    <t>hello@verlo.ai.</t>
  </si>
  <si>
    <t>kristin.crayton@vbmlaw.com</t>
  </si>
  <si>
    <t>info@wellrithms.com</t>
  </si>
  <si>
    <t>press@zelis.com.</t>
  </si>
  <si>
    <t>CA</t>
  </si>
  <si>
    <t>WI</t>
  </si>
  <si>
    <t>MI</t>
  </si>
  <si>
    <t>NJ</t>
  </si>
  <si>
    <t>DE</t>
  </si>
  <si>
    <t>PA</t>
  </si>
  <si>
    <t>AL</t>
  </si>
  <si>
    <t>KY</t>
  </si>
  <si>
    <t>FL</t>
  </si>
  <si>
    <t>CO</t>
  </si>
  <si>
    <t>TX</t>
  </si>
  <si>
    <t>OK</t>
  </si>
  <si>
    <t>UT</t>
  </si>
  <si>
    <t>PE</t>
  </si>
  <si>
    <t>CT</t>
  </si>
  <si>
    <t>NY</t>
  </si>
  <si>
    <t>TU</t>
  </si>
  <si>
    <t>MO</t>
  </si>
  <si>
    <t>KS</t>
  </si>
  <si>
    <t>IA</t>
  </si>
  <si>
    <t>MA</t>
  </si>
  <si>
    <t>GE</t>
  </si>
  <si>
    <t>KA</t>
  </si>
  <si>
    <t>GA</t>
  </si>
  <si>
    <t>OH</t>
  </si>
  <si>
    <t>Las Vegas, NV</t>
  </si>
  <si>
    <t>National Comp 2026</t>
  </si>
  <si>
    <t>WA</t>
  </si>
  <si>
    <t>LA</t>
  </si>
  <si>
    <t>TN</t>
  </si>
  <si>
    <t>IN</t>
  </si>
  <si>
    <t>NC</t>
  </si>
  <si>
    <t>OR</t>
  </si>
  <si>
    <t>Inno Partners</t>
  </si>
  <si>
    <t>Innovative Claims Strategies</t>
  </si>
  <si>
    <t>One Call + Data Dimensions</t>
  </si>
  <si>
    <t>DirectPay Three Rivers Providers Network</t>
  </si>
  <si>
    <t>Hi Marley</t>
  </si>
  <si>
    <t>PAX Health</t>
  </si>
  <si>
    <t>Windham Group</t>
  </si>
  <si>
    <t>ORA Services</t>
  </si>
  <si>
    <t>EK Health Services Inc.</t>
  </si>
  <si>
    <t>Guidewire Software</t>
  </si>
  <si>
    <t>Smart Recovery Technologies</t>
  </si>
  <si>
    <t>Quantum Record Solutions</t>
  </si>
  <si>
    <t>Horsemen Investigations</t>
  </si>
  <si>
    <t>Latitude Subrogation Services</t>
  </si>
  <si>
    <t>7333 W Thomas Rd
Phoenix, AZ 85033
United States of America</t>
  </si>
  <si>
    <t>www.innopartners.org</t>
  </si>
  <si>
    <t>30 Knightsbridge Road
Suite 525
Piscataway, NJ 08854
United States of America</t>
  </si>
  <si>
    <t>www.icstrategies.com</t>
  </si>
  <si>
    <t>841 Prudential Drive
Jacksonvile, FL 32207
United States of America</t>
  </si>
  <si>
    <t>https://onecallcm.com</t>
  </si>
  <si>
    <t>6970 O’Bannon Drive
Las Vegas, NV 89117
United States of America</t>
  </si>
  <si>
    <t>https://trpndirectpay.com/</t>
  </si>
  <si>
    <t>10 Post Office Square, Floor 10
Suite 1000
Boston, MA 02109
United States of America</t>
  </si>
  <si>
    <t>https://www.himarley.com/</t>
  </si>
  <si>
    <t>21 E Front St,
Suite 400
Red Bank, New Jersey 07701
United States of America</t>
  </si>
  <si>
    <t>https://pax.health/</t>
  </si>
  <si>
    <t>6785 Telegraph Road
Suite 400
Bloomfield Hills, MI 48301
United States of America</t>
  </si>
  <si>
    <t>www.latitudesubro.com</t>
  </si>
  <si>
    <t>16911 Algonquin Street
Huntington Beach, CA 92649
United States of America</t>
  </si>
  <si>
    <t>https://horsemeninc.com/</t>
  </si>
  <si>
    <t>PO Box 310069 New Braunfels, TX 78131
New Braunfels, TX 78131
United States of America</t>
  </si>
  <si>
    <t>https://quantum-rs.com/</t>
  </si>
  <si>
    <t>132A Veterans Lane - 451
451
Doylestown, PA 18901
United States of America</t>
  </si>
  <si>
    <t>www.smartrecoverytech.com</t>
  </si>
  <si>
    <t>970 Park Place
Suite 200
San Mateo, CA 94403
United States</t>
  </si>
  <si>
    <t>www.guidewire.com</t>
  </si>
  <si>
    <t>2351 Sunset Blvd.
Suite 170-893
Rocklin, CA 95765
United States of America</t>
  </si>
  <si>
    <t>250 Jericho Tpke
Suite 501
Floral Park, NY 11001
United States of America</t>
  </si>
  <si>
    <t>https://onlinerentagreements.com/</t>
  </si>
  <si>
    <t>500 N Commercial St STE 301, Manchester, NH 03101, United States</t>
  </si>
  <si>
    <t>https://windhamworks.com</t>
  </si>
  <si>
    <t>office@innopartners.org</t>
  </si>
  <si>
    <t>AZ</t>
  </si>
  <si>
    <t>NV</t>
  </si>
  <si>
    <t>NH</t>
  </si>
  <si>
    <t>marketing@icstrategies.com</t>
  </si>
  <si>
    <t>sales@trpndirectpay.com</t>
  </si>
  <si>
    <t>sales@smartrecoverytech.com</t>
  </si>
  <si>
    <t>info@windhamgroup.com</t>
  </si>
  <si>
    <t>support@himarley.com</t>
  </si>
  <si>
    <t>paxhealthcare@gmail.com</t>
  </si>
  <si>
    <t>info@orairservices.com</t>
  </si>
  <si>
    <t>info@guidewire.com</t>
  </si>
  <si>
    <t>info@latitudesubro.com</t>
  </si>
  <si>
    <t>info@horsemeninc.com</t>
  </si>
  <si>
    <t>quantum@matternow.com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</si>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</sst>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/>
    <xf numFmtId="0" fontId="0" fillId="35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0" fontId="0" fillId="0" borderId="10" xfId="42" applyFont="1" applyBorder="1" applyAlignment="1">
      <alignment wrapText="1"/>
    </xf>
    <xf numFmtId="15" fontId="0" fillId="0" borderId="10" xfId="0" applyNumberFormat="1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1" fontId="0" fillId="0" borderId="10" xfId="0" applyNumberFormat="1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1\Desktop\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>
        <row r="3">
          <cell r="E3">
            <v>315</v>
          </cell>
          <cell r="F3">
            <v>100</v>
          </cell>
        </row>
        <row r="4">
          <cell r="E4">
            <v>317</v>
          </cell>
          <cell r="F4">
            <v>200</v>
          </cell>
        </row>
        <row r="5">
          <cell r="E5">
            <v>322</v>
          </cell>
          <cell r="F5">
            <v>100</v>
          </cell>
        </row>
        <row r="6">
          <cell r="E6">
            <v>323</v>
          </cell>
          <cell r="F6">
            <v>200</v>
          </cell>
        </row>
        <row r="7">
          <cell r="E7">
            <v>324</v>
          </cell>
          <cell r="F7">
            <v>100</v>
          </cell>
        </row>
        <row r="8">
          <cell r="E8">
            <v>326</v>
          </cell>
          <cell r="F8">
            <v>100</v>
          </cell>
        </row>
        <row r="9">
          <cell r="E9">
            <v>327</v>
          </cell>
          <cell r="F9">
            <v>400</v>
          </cell>
        </row>
        <row r="10">
          <cell r="E10">
            <v>328</v>
          </cell>
          <cell r="F10">
            <v>100</v>
          </cell>
        </row>
        <row r="11">
          <cell r="E11">
            <v>330</v>
          </cell>
          <cell r="F11">
            <v>100</v>
          </cell>
        </row>
        <row r="12">
          <cell r="E12">
            <v>332</v>
          </cell>
          <cell r="F12">
            <v>100</v>
          </cell>
        </row>
        <row r="13">
          <cell r="E13">
            <v>334</v>
          </cell>
          <cell r="F13">
            <v>100</v>
          </cell>
        </row>
        <row r="14">
          <cell r="E14">
            <v>338</v>
          </cell>
          <cell r="F14">
            <v>200</v>
          </cell>
        </row>
        <row r="15">
          <cell r="E15">
            <v>339</v>
          </cell>
          <cell r="F15">
            <v>400</v>
          </cell>
        </row>
        <row r="16">
          <cell r="E16">
            <v>344</v>
          </cell>
          <cell r="F16">
            <v>200</v>
          </cell>
        </row>
        <row r="17">
          <cell r="E17">
            <v>345</v>
          </cell>
          <cell r="F17">
            <v>400</v>
          </cell>
        </row>
        <row r="18">
          <cell r="E18">
            <v>351</v>
          </cell>
          <cell r="F18">
            <v>100</v>
          </cell>
        </row>
        <row r="19">
          <cell r="E19">
            <v>357</v>
          </cell>
          <cell r="F19">
            <v>100</v>
          </cell>
        </row>
        <row r="20">
          <cell r="E20">
            <v>402</v>
          </cell>
          <cell r="F20">
            <v>1600</v>
          </cell>
        </row>
        <row r="21">
          <cell r="E21">
            <v>414</v>
          </cell>
          <cell r="F21">
            <v>100</v>
          </cell>
        </row>
        <row r="22">
          <cell r="E22">
            <v>415</v>
          </cell>
          <cell r="F22">
            <v>600</v>
          </cell>
        </row>
        <row r="23">
          <cell r="E23">
            <v>416</v>
          </cell>
          <cell r="F23">
            <v>200</v>
          </cell>
        </row>
        <row r="24">
          <cell r="E24">
            <v>423</v>
          </cell>
          <cell r="F24">
            <v>200</v>
          </cell>
        </row>
        <row r="25">
          <cell r="E25">
            <v>427</v>
          </cell>
          <cell r="F25">
            <v>400</v>
          </cell>
        </row>
        <row r="26">
          <cell r="E26">
            <v>433</v>
          </cell>
          <cell r="F26">
            <v>400</v>
          </cell>
        </row>
        <row r="27">
          <cell r="E27">
            <v>439</v>
          </cell>
          <cell r="F27">
            <v>400</v>
          </cell>
        </row>
        <row r="28">
          <cell r="E28">
            <v>445</v>
          </cell>
          <cell r="F28">
            <v>400</v>
          </cell>
        </row>
        <row r="29">
          <cell r="E29">
            <v>450</v>
          </cell>
          <cell r="F29">
            <v>100</v>
          </cell>
        </row>
        <row r="30">
          <cell r="E30">
            <v>451</v>
          </cell>
          <cell r="F30">
            <v>100</v>
          </cell>
        </row>
        <row r="31">
          <cell r="E31">
            <v>503</v>
          </cell>
          <cell r="F31">
            <v>1200</v>
          </cell>
        </row>
        <row r="32">
          <cell r="E32">
            <v>513</v>
          </cell>
          <cell r="F32">
            <v>200</v>
          </cell>
        </row>
        <row r="33">
          <cell r="E33">
            <v>517</v>
          </cell>
          <cell r="F33">
            <v>200</v>
          </cell>
        </row>
        <row r="34">
          <cell r="E34">
            <v>523</v>
          </cell>
          <cell r="F34">
            <v>800</v>
          </cell>
        </row>
        <row r="35">
          <cell r="E35">
            <v>533</v>
          </cell>
          <cell r="F35">
            <v>400</v>
          </cell>
        </row>
        <row r="36">
          <cell r="E36">
            <v>539</v>
          </cell>
          <cell r="F36">
            <v>400</v>
          </cell>
        </row>
        <row r="37">
          <cell r="E37">
            <v>545</v>
          </cell>
          <cell r="F37">
            <v>400</v>
          </cell>
        </row>
        <row r="38">
          <cell r="E38">
            <v>550</v>
          </cell>
          <cell r="F38">
            <v>100</v>
          </cell>
        </row>
        <row r="39">
          <cell r="E39">
            <v>551</v>
          </cell>
          <cell r="F39">
            <v>100</v>
          </cell>
        </row>
        <row r="40">
          <cell r="E40">
            <v>553</v>
          </cell>
          <cell r="F40">
            <v>100</v>
          </cell>
        </row>
        <row r="41">
          <cell r="E41">
            <v>612</v>
          </cell>
          <cell r="F41">
            <v>100</v>
          </cell>
        </row>
        <row r="42">
          <cell r="E42">
            <v>614</v>
          </cell>
          <cell r="F42">
            <v>100</v>
          </cell>
        </row>
        <row r="43">
          <cell r="E43">
            <v>615</v>
          </cell>
          <cell r="F43">
            <v>600</v>
          </cell>
        </row>
        <row r="44">
          <cell r="E44">
            <v>616</v>
          </cell>
          <cell r="F44">
            <v>200</v>
          </cell>
        </row>
        <row r="45">
          <cell r="E45">
            <v>623</v>
          </cell>
          <cell r="F45">
            <v>200</v>
          </cell>
        </row>
        <row r="46">
          <cell r="E46">
            <v>627</v>
          </cell>
          <cell r="F46">
            <v>100</v>
          </cell>
        </row>
        <row r="47">
          <cell r="E47">
            <v>629</v>
          </cell>
          <cell r="F47">
            <v>100</v>
          </cell>
        </row>
        <row r="48">
          <cell r="E48">
            <v>631</v>
          </cell>
          <cell r="F48">
            <v>100</v>
          </cell>
        </row>
        <row r="49">
          <cell r="E49">
            <v>633</v>
          </cell>
          <cell r="F49">
            <v>100</v>
          </cell>
        </row>
        <row r="50">
          <cell r="E50">
            <v>635</v>
          </cell>
          <cell r="F50">
            <v>100</v>
          </cell>
        </row>
        <row r="51">
          <cell r="E51">
            <v>639</v>
          </cell>
          <cell r="F51">
            <v>400</v>
          </cell>
        </row>
        <row r="52">
          <cell r="E52">
            <v>650</v>
          </cell>
          <cell r="F52">
            <v>200</v>
          </cell>
        </row>
        <row r="53">
          <cell r="E53">
            <v>651</v>
          </cell>
          <cell r="F53">
            <v>200</v>
          </cell>
        </row>
        <row r="54">
          <cell r="E54">
            <v>702</v>
          </cell>
          <cell r="F54">
            <v>1200</v>
          </cell>
        </row>
        <row r="55">
          <cell r="E55">
            <v>713</v>
          </cell>
          <cell r="F55">
            <v>100</v>
          </cell>
        </row>
        <row r="56">
          <cell r="E56">
            <v>715</v>
          </cell>
          <cell r="F56">
            <v>100</v>
          </cell>
        </row>
        <row r="57">
          <cell r="E57">
            <v>717</v>
          </cell>
          <cell r="F57">
            <v>200</v>
          </cell>
        </row>
        <row r="58">
          <cell r="E58">
            <v>726</v>
          </cell>
          <cell r="F58">
            <v>200</v>
          </cell>
        </row>
        <row r="59">
          <cell r="E59">
            <v>727</v>
          </cell>
          <cell r="F59">
            <v>200</v>
          </cell>
        </row>
        <row r="60">
          <cell r="E60">
            <v>730</v>
          </cell>
          <cell r="F60">
            <v>100</v>
          </cell>
        </row>
        <row r="61">
          <cell r="E61">
            <v>731</v>
          </cell>
          <cell r="F61">
            <v>100</v>
          </cell>
        </row>
        <row r="62">
          <cell r="E62">
            <v>732</v>
          </cell>
          <cell r="F62">
            <v>100</v>
          </cell>
        </row>
        <row r="63">
          <cell r="E63">
            <v>733</v>
          </cell>
          <cell r="F63">
            <v>100</v>
          </cell>
        </row>
        <row r="64">
          <cell r="E64">
            <v>734</v>
          </cell>
          <cell r="F64">
            <v>100</v>
          </cell>
        </row>
        <row r="65">
          <cell r="E65">
            <v>735</v>
          </cell>
          <cell r="F65">
            <v>100</v>
          </cell>
        </row>
        <row r="66">
          <cell r="E66">
            <v>739</v>
          </cell>
          <cell r="F66">
            <v>400</v>
          </cell>
        </row>
        <row r="67">
          <cell r="E67">
            <v>745</v>
          </cell>
          <cell r="F67">
            <v>400</v>
          </cell>
        </row>
        <row r="68">
          <cell r="E68">
            <v>750</v>
          </cell>
          <cell r="F68">
            <v>100</v>
          </cell>
        </row>
        <row r="69">
          <cell r="E69">
            <v>751</v>
          </cell>
          <cell r="F69">
            <v>200</v>
          </cell>
        </row>
        <row r="70">
          <cell r="E70">
            <v>752</v>
          </cell>
          <cell r="F70">
            <v>100</v>
          </cell>
        </row>
        <row r="71">
          <cell r="E71">
            <v>757</v>
          </cell>
          <cell r="F71">
            <v>200</v>
          </cell>
        </row>
        <row r="72">
          <cell r="E72">
            <v>803</v>
          </cell>
          <cell r="F72">
            <v>900</v>
          </cell>
        </row>
        <row r="73">
          <cell r="E73">
            <v>811</v>
          </cell>
          <cell r="F73">
            <v>200</v>
          </cell>
        </row>
        <row r="74">
          <cell r="E74">
            <v>812</v>
          </cell>
          <cell r="F74">
            <v>100</v>
          </cell>
        </row>
        <row r="75">
          <cell r="E75">
            <v>814</v>
          </cell>
          <cell r="F75">
            <v>100</v>
          </cell>
        </row>
        <row r="76">
          <cell r="E76">
            <v>815</v>
          </cell>
          <cell r="F76">
            <v>600</v>
          </cell>
        </row>
        <row r="77">
          <cell r="E77">
            <v>816</v>
          </cell>
          <cell r="F77">
            <v>200</v>
          </cell>
        </row>
        <row r="78">
          <cell r="E78">
            <v>823</v>
          </cell>
          <cell r="F78">
            <v>200</v>
          </cell>
        </row>
        <row r="79">
          <cell r="E79">
            <v>827</v>
          </cell>
          <cell r="F79">
            <v>1000</v>
          </cell>
        </row>
        <row r="80">
          <cell r="E80">
            <v>830</v>
          </cell>
          <cell r="F80">
            <v>100</v>
          </cell>
        </row>
        <row r="81">
          <cell r="E81">
            <v>832</v>
          </cell>
          <cell r="F81">
            <v>100</v>
          </cell>
        </row>
        <row r="82">
          <cell r="E82">
            <v>834</v>
          </cell>
          <cell r="F82">
            <v>100</v>
          </cell>
        </row>
        <row r="83">
          <cell r="E83">
            <v>841</v>
          </cell>
          <cell r="F83">
            <v>200</v>
          </cell>
        </row>
        <row r="84">
          <cell r="E84">
            <v>845</v>
          </cell>
          <cell r="F84">
            <v>400</v>
          </cell>
        </row>
        <row r="85">
          <cell r="E85">
            <v>850</v>
          </cell>
          <cell r="F85">
            <v>200</v>
          </cell>
        </row>
        <row r="86">
          <cell r="E86">
            <v>851</v>
          </cell>
          <cell r="F86">
            <v>100</v>
          </cell>
        </row>
        <row r="87">
          <cell r="E87">
            <v>853</v>
          </cell>
          <cell r="F87">
            <v>100</v>
          </cell>
        </row>
        <row r="88">
          <cell r="E88">
            <v>903</v>
          </cell>
          <cell r="F88">
            <v>200</v>
          </cell>
        </row>
        <row r="89">
          <cell r="E89">
            <v>907</v>
          </cell>
          <cell r="F89">
            <v>200</v>
          </cell>
        </row>
        <row r="90">
          <cell r="E90">
            <v>911</v>
          </cell>
          <cell r="F90">
            <v>200</v>
          </cell>
        </row>
        <row r="91">
          <cell r="E91">
            <v>917</v>
          </cell>
          <cell r="F91">
            <v>200</v>
          </cell>
        </row>
        <row r="92">
          <cell r="E92">
            <v>923</v>
          </cell>
          <cell r="F92">
            <v>400</v>
          </cell>
        </row>
        <row r="93">
          <cell r="E93">
            <v>929</v>
          </cell>
          <cell r="F93">
            <v>200</v>
          </cell>
        </row>
        <row r="94">
          <cell r="E94">
            <v>933</v>
          </cell>
          <cell r="F94">
            <v>100</v>
          </cell>
        </row>
        <row r="95">
          <cell r="E95">
            <v>935</v>
          </cell>
          <cell r="F95">
            <v>100</v>
          </cell>
        </row>
        <row r="96">
          <cell r="E96">
            <v>939</v>
          </cell>
          <cell r="F96">
            <v>400</v>
          </cell>
        </row>
        <row r="97">
          <cell r="E97">
            <v>945</v>
          </cell>
          <cell r="F97">
            <v>400</v>
          </cell>
        </row>
        <row r="98">
          <cell r="E98">
            <v>950</v>
          </cell>
          <cell r="F98">
            <v>200</v>
          </cell>
        </row>
        <row r="99">
          <cell r="E99">
            <v>951</v>
          </cell>
          <cell r="F99">
            <v>600</v>
          </cell>
        </row>
        <row r="100">
          <cell r="E100">
            <v>957</v>
          </cell>
          <cell r="F100">
            <v>100</v>
          </cell>
        </row>
        <row r="101">
          <cell r="E101">
            <v>1002</v>
          </cell>
          <cell r="F101">
            <v>100</v>
          </cell>
        </row>
        <row r="102">
          <cell r="E102">
            <v>1003</v>
          </cell>
          <cell r="F102">
            <v>200</v>
          </cell>
        </row>
        <row r="103">
          <cell r="E103">
            <v>1004</v>
          </cell>
          <cell r="F103">
            <v>100</v>
          </cell>
        </row>
        <row r="104">
          <cell r="E104">
            <v>1006</v>
          </cell>
          <cell r="F104">
            <v>100</v>
          </cell>
        </row>
        <row r="105">
          <cell r="E105">
            <v>1008</v>
          </cell>
          <cell r="F105">
            <v>100</v>
          </cell>
        </row>
        <row r="106">
          <cell r="E106">
            <v>1010</v>
          </cell>
          <cell r="F106">
            <v>200</v>
          </cell>
        </row>
        <row r="107">
          <cell r="E107">
            <v>1015</v>
          </cell>
          <cell r="F107">
            <v>100</v>
          </cell>
        </row>
        <row r="108">
          <cell r="E108">
            <v>1016</v>
          </cell>
          <cell r="F108">
            <v>100</v>
          </cell>
        </row>
        <row r="109">
          <cell r="E109">
            <v>1017</v>
          </cell>
          <cell r="F109">
            <v>200</v>
          </cell>
        </row>
        <row r="110">
          <cell r="E110">
            <v>1018</v>
          </cell>
          <cell r="F110">
            <v>100</v>
          </cell>
        </row>
        <row r="111">
          <cell r="E111">
            <v>1023</v>
          </cell>
          <cell r="F111">
            <v>200</v>
          </cell>
        </row>
        <row r="112">
          <cell r="E112">
            <v>1027</v>
          </cell>
          <cell r="F112">
            <v>400</v>
          </cell>
        </row>
        <row r="113">
          <cell r="E113">
            <v>1028</v>
          </cell>
          <cell r="F113">
            <v>100</v>
          </cell>
        </row>
        <row r="114">
          <cell r="E114">
            <v>1030</v>
          </cell>
          <cell r="F114">
            <v>100</v>
          </cell>
        </row>
        <row r="115">
          <cell r="E115">
            <v>1032</v>
          </cell>
          <cell r="F115">
            <v>100</v>
          </cell>
        </row>
        <row r="116">
          <cell r="E116">
            <v>1034</v>
          </cell>
          <cell r="F116">
            <v>100</v>
          </cell>
        </row>
        <row r="117">
          <cell r="E117">
            <v>1039</v>
          </cell>
          <cell r="F117">
            <v>200</v>
          </cell>
        </row>
        <row r="118">
          <cell r="E118">
            <v>1045</v>
          </cell>
          <cell r="F118">
            <v>200</v>
          </cell>
        </row>
        <row r="119">
          <cell r="E119">
            <v>1056</v>
          </cell>
          <cell r="F119">
            <v>100</v>
          </cell>
        </row>
        <row r="120">
          <cell r="E120">
            <v>1102</v>
          </cell>
          <cell r="F120">
            <v>100</v>
          </cell>
        </row>
        <row r="121">
          <cell r="E121">
            <v>1103</v>
          </cell>
          <cell r="F121">
            <v>100</v>
          </cell>
        </row>
        <row r="122">
          <cell r="E122">
            <v>1104</v>
          </cell>
          <cell r="F122">
            <v>100</v>
          </cell>
        </row>
        <row r="123">
          <cell r="E123">
            <v>1105</v>
          </cell>
          <cell r="F123">
            <v>100</v>
          </cell>
        </row>
        <row r="124">
          <cell r="E124">
            <v>1107</v>
          </cell>
          <cell r="F124">
            <v>100</v>
          </cell>
        </row>
        <row r="125">
          <cell r="E125">
            <v>1109</v>
          </cell>
          <cell r="F125">
            <v>100</v>
          </cell>
        </row>
        <row r="126">
          <cell r="E126">
            <v>1111</v>
          </cell>
          <cell r="F126">
            <v>100</v>
          </cell>
        </row>
        <row r="127">
          <cell r="E127">
            <v>1114</v>
          </cell>
          <cell r="F127">
            <v>100</v>
          </cell>
        </row>
        <row r="128">
          <cell r="E128">
            <v>1115</v>
          </cell>
          <cell r="F128">
            <v>100</v>
          </cell>
        </row>
        <row r="129">
          <cell r="E129">
            <v>1118</v>
          </cell>
          <cell r="F129">
            <v>100</v>
          </cell>
        </row>
        <row r="130">
          <cell r="E130">
            <v>1119</v>
          </cell>
          <cell r="F130">
            <v>100</v>
          </cell>
        </row>
        <row r="131">
          <cell r="E131">
            <v>1123</v>
          </cell>
          <cell r="F131">
            <v>100</v>
          </cell>
        </row>
        <row r="132">
          <cell r="E132">
            <v>1125</v>
          </cell>
          <cell r="F132">
            <v>100</v>
          </cell>
        </row>
        <row r="133">
          <cell r="E133">
            <v>1129</v>
          </cell>
          <cell r="F133">
            <v>100</v>
          </cell>
        </row>
        <row r="134">
          <cell r="E134">
            <v>1131</v>
          </cell>
          <cell r="F134">
            <v>100</v>
          </cell>
        </row>
        <row r="135">
          <cell r="E135">
            <v>1133</v>
          </cell>
          <cell r="F135">
            <v>100</v>
          </cell>
        </row>
        <row r="136">
          <cell r="E136">
            <v>1135</v>
          </cell>
          <cell r="F136">
            <v>100</v>
          </cell>
        </row>
        <row r="137">
          <cell r="E137">
            <v>1138</v>
          </cell>
          <cell r="F137">
            <v>200</v>
          </cell>
        </row>
        <row r="138">
          <cell r="E138">
            <v>1139</v>
          </cell>
          <cell r="F138">
            <v>100</v>
          </cell>
        </row>
        <row r="139">
          <cell r="E139">
            <v>1141</v>
          </cell>
          <cell r="F139">
            <v>100</v>
          </cell>
        </row>
        <row r="140">
          <cell r="E140">
            <v>1144</v>
          </cell>
          <cell r="F140">
            <v>100</v>
          </cell>
        </row>
        <row r="141">
          <cell r="E141">
            <v>1145</v>
          </cell>
          <cell r="F141">
            <v>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innopartners.org/" TargetMode="External"/><Relationship Id="rId21" Type="http://schemas.openxmlformats.org/officeDocument/2006/relationships/hyperlink" Target="mailto:customer_relations@choosebroadspire.com" TargetMode="External"/><Relationship Id="rId42" Type="http://schemas.openxmlformats.org/officeDocument/2006/relationships/hyperlink" Target="mailto:security@Emperion.com" TargetMode="External"/><Relationship Id="rId63" Type="http://schemas.openxmlformats.org/officeDocument/2006/relationships/hyperlink" Target="mailto:sarah.bonansinga@jorahcs.com" TargetMode="External"/><Relationship Id="rId84" Type="http://schemas.openxmlformats.org/officeDocument/2006/relationships/hyperlink" Target="mailto:dipanshu.aiims@gmail.com" TargetMode="External"/><Relationship Id="rId138" Type="http://schemas.openxmlformats.org/officeDocument/2006/relationships/hyperlink" Target="mailto:info@guidewire.com" TargetMode="External"/><Relationship Id="rId107" Type="http://schemas.openxmlformats.org/officeDocument/2006/relationships/hyperlink" Target="mailto:info@srmax.com" TargetMode="External"/><Relationship Id="rId11" Type="http://schemas.openxmlformats.org/officeDocument/2006/relationships/hyperlink" Target="mailto:ecruiting.italia@amplifon.com" TargetMode="External"/><Relationship Id="rId32" Type="http://schemas.openxmlformats.org/officeDocument/2006/relationships/hyperlink" Target="mailto:contactus@conservcare.net" TargetMode="External"/><Relationship Id="rId37" Type="http://schemas.openxmlformats.org/officeDocument/2006/relationships/hyperlink" Target="mailto:hello@daisybill.com" TargetMode="External"/><Relationship Id="rId53" Type="http://schemas.openxmlformats.org/officeDocument/2006/relationships/hyperlink" Target="mailto:info@gradientai.com" TargetMode="External"/><Relationship Id="rId58" Type="http://schemas.openxmlformats.org/officeDocument/2006/relationships/hyperlink" Target="mailto:customercare@injuryscripts.com" TargetMode="External"/><Relationship Id="rId74" Type="http://schemas.openxmlformats.org/officeDocument/2006/relationships/hyperlink" Target="mailto:snetworking@medcor.com" TargetMode="External"/><Relationship Id="rId79" Type="http://schemas.openxmlformats.org/officeDocument/2006/relationships/hyperlink" Target="mailto:data.protection@milliman.com" TargetMode="External"/><Relationship Id="rId102" Type="http://schemas.openxmlformats.org/officeDocument/2006/relationships/hyperlink" Target="mailto:support@scan.com" TargetMode="External"/><Relationship Id="rId123" Type="http://schemas.openxmlformats.org/officeDocument/2006/relationships/hyperlink" Target="http://www.latitudesubro.com/" TargetMode="External"/><Relationship Id="rId128" Type="http://schemas.openxmlformats.org/officeDocument/2006/relationships/hyperlink" Target="https://ekhealth.com/" TargetMode="External"/><Relationship Id="rId5" Type="http://schemas.openxmlformats.org/officeDocument/2006/relationships/hyperlink" Target="mailto:marketing@adaptiveprocessing.com" TargetMode="External"/><Relationship Id="rId90" Type="http://schemas.openxmlformats.org/officeDocument/2006/relationships/hyperlink" Target="mailto:douglas.amend@optimizedoutcome.com" TargetMode="External"/><Relationship Id="rId95" Type="http://schemas.openxmlformats.org/officeDocument/2006/relationships/hyperlink" Target="mailto:info@primehealthcare.com" TargetMode="External"/><Relationship Id="rId22" Type="http://schemas.openxmlformats.org/officeDocument/2006/relationships/hyperlink" Target="mailto:info@burnswhite.com" TargetMode="External"/><Relationship Id="rId27" Type="http://schemas.openxmlformats.org/officeDocument/2006/relationships/hyperlink" Target="mailto:digital@neuroskills.com" TargetMode="External"/><Relationship Id="rId43" Type="http://schemas.openxmlformats.org/officeDocument/2006/relationships/hyperlink" Target="mailto:autorx@enlyte.com" TargetMode="External"/><Relationship Id="rId48" Type="http://schemas.openxmlformats.org/officeDocument/2006/relationships/hyperlink" Target="mailto:info@nmrco.com" TargetMode="External"/><Relationship Id="rId64" Type="http://schemas.openxmlformats.org/officeDocument/2006/relationships/hyperlink" Target="mailto:contact@jwsoftware.com" TargetMode="External"/><Relationship Id="rId69" Type="http://schemas.openxmlformats.org/officeDocument/2006/relationships/hyperlink" Target="mailto:getaquote@legallanguage.com" TargetMode="External"/><Relationship Id="rId113" Type="http://schemas.openxmlformats.org/officeDocument/2006/relationships/hyperlink" Target="mailto:info@verisk.com" TargetMode="External"/><Relationship Id="rId118" Type="http://schemas.openxmlformats.org/officeDocument/2006/relationships/hyperlink" Target="http://www.icstrategies.com/" TargetMode="External"/><Relationship Id="rId134" Type="http://schemas.openxmlformats.org/officeDocument/2006/relationships/hyperlink" Target="mailto:info@windhamgroup.com" TargetMode="External"/><Relationship Id="rId139" Type="http://schemas.openxmlformats.org/officeDocument/2006/relationships/hyperlink" Target="mailto:info@latitudesubro.com" TargetMode="External"/><Relationship Id="rId80" Type="http://schemas.openxmlformats.org/officeDocument/2006/relationships/hyperlink" Target="mailto:info@mtiamerica.com" TargetMode="External"/><Relationship Id="rId85" Type="http://schemas.openxmlformats.org/officeDocument/2006/relationships/hyperlink" Target="mailto:info@nexusautomotive.eu" TargetMode="External"/><Relationship Id="rId12" Type="http://schemas.openxmlformats.org/officeDocument/2006/relationships/hyperlink" Target="mailto:Hr@ansolutions.org.in" TargetMode="External"/><Relationship Id="rId17" Type="http://schemas.openxmlformats.org/officeDocument/2006/relationships/hyperlink" Target="mailto:founders@avallon.ai" TargetMode="External"/><Relationship Id="rId33" Type="http://schemas.openxmlformats.org/officeDocument/2006/relationships/hyperlink" Target="mailto:LossRptCSS@constitutionstateservices.com." TargetMode="External"/><Relationship Id="rId38" Type="http://schemas.openxmlformats.org/officeDocument/2006/relationships/hyperlink" Target="mailto:info@datadimensions.com" TargetMode="External"/><Relationship Id="rId59" Type="http://schemas.openxmlformats.org/officeDocument/2006/relationships/hyperlink" Target="mailto:muehling@InsurCard.com" TargetMode="External"/><Relationship Id="rId103" Type="http://schemas.openxmlformats.org/officeDocument/2006/relationships/hyperlink" Target="mailto:info@searchprosmsp.com" TargetMode="External"/><Relationship Id="rId108" Type="http://schemas.openxmlformats.org/officeDocument/2006/relationships/hyperlink" Target="mailto:info@tnsolutions.com" TargetMode="External"/><Relationship Id="rId124" Type="http://schemas.openxmlformats.org/officeDocument/2006/relationships/hyperlink" Target="https://horsemeninc.com/" TargetMode="External"/><Relationship Id="rId129" Type="http://schemas.openxmlformats.org/officeDocument/2006/relationships/hyperlink" Target="https://onlinerentagreements.com/" TargetMode="External"/><Relationship Id="rId54" Type="http://schemas.openxmlformats.org/officeDocument/2006/relationships/hyperlink" Target="mailto:Orders@HealthCareComp.com" TargetMode="External"/><Relationship Id="rId70" Type="http://schemas.openxmlformats.org/officeDocument/2006/relationships/hyperlink" Target="mailto:info@legalnetinc.com" TargetMode="External"/><Relationship Id="rId75" Type="http://schemas.openxmlformats.org/officeDocument/2006/relationships/hyperlink" Target="mailto:medblocx.support@medimpactintl.com" TargetMode="External"/><Relationship Id="rId91" Type="http://schemas.openxmlformats.org/officeDocument/2006/relationships/hyperlink" Target="mailto:Info@OpusMedical.com" TargetMode="External"/><Relationship Id="rId96" Type="http://schemas.openxmlformats.org/officeDocument/2006/relationships/hyperlink" Target="mailto:sales@theprocare.com" TargetMode="External"/><Relationship Id="rId140" Type="http://schemas.openxmlformats.org/officeDocument/2006/relationships/hyperlink" Target="mailto:info@horsemeninc.com" TargetMode="External"/><Relationship Id="rId1" Type="http://schemas.openxmlformats.org/officeDocument/2006/relationships/hyperlink" Target="https://www.srmax.com/" TargetMode="External"/><Relationship Id="rId6" Type="http://schemas.openxmlformats.org/officeDocument/2006/relationships/hyperlink" Target="mailto:info@hearingprovider.com" TargetMode="External"/><Relationship Id="rId23" Type="http://schemas.openxmlformats.org/officeDocument/2006/relationships/hyperlink" Target="mailto:info@cariskpartners.com" TargetMode="External"/><Relationship Id="rId28" Type="http://schemas.openxmlformats.org/officeDocument/2006/relationships/hyperlink" Target="mailto:DPOSpain@cegagroup.com" TargetMode="External"/><Relationship Id="rId49" Type="http://schemas.openxmlformats.org/officeDocument/2006/relationships/hyperlink" Target="mailto:info@filevine.com" TargetMode="External"/><Relationship Id="rId114" Type="http://schemas.openxmlformats.org/officeDocument/2006/relationships/hyperlink" Target="mailto:kristin.crayton@vbmlaw.com" TargetMode="External"/><Relationship Id="rId119" Type="http://schemas.openxmlformats.org/officeDocument/2006/relationships/hyperlink" Target="https://onecallcm.com/" TargetMode="External"/><Relationship Id="rId44" Type="http://schemas.openxmlformats.org/officeDocument/2006/relationships/hyperlink" Target="mailto:info@enovis.com" TargetMode="External"/><Relationship Id="rId60" Type="http://schemas.openxmlformats.org/officeDocument/2006/relationships/hyperlink" Target="mailto:sales@isyssolutions.com" TargetMode="External"/><Relationship Id="rId65" Type="http://schemas.openxmlformats.org/officeDocument/2006/relationships/hyperlink" Target="mailto:inquiries@kklaw.com" TargetMode="External"/><Relationship Id="rId81" Type="http://schemas.openxmlformats.org/officeDocument/2006/relationships/hyperlink" Target="mailto:marketing@myMatrixx.com" TargetMode="External"/><Relationship Id="rId86" Type="http://schemas.openxmlformats.org/officeDocument/2006/relationships/hyperlink" Target="mailto:info@nicerecovery.com" TargetMode="External"/><Relationship Id="rId130" Type="http://schemas.openxmlformats.org/officeDocument/2006/relationships/hyperlink" Target="https://windhamworks.com/" TargetMode="External"/><Relationship Id="rId135" Type="http://schemas.openxmlformats.org/officeDocument/2006/relationships/hyperlink" Target="mailto:support@himarley.com" TargetMode="External"/><Relationship Id="rId13" Type="http://schemas.openxmlformats.org/officeDocument/2006/relationships/hyperlink" Target="mailto:experts@arrowheadeval.com" TargetMode="External"/><Relationship Id="rId18" Type="http://schemas.openxmlformats.org/officeDocument/2006/relationships/hyperlink" Target="mailto:protocols@axiomllc.com" TargetMode="External"/><Relationship Id="rId39" Type="http://schemas.openxmlformats.org/officeDocument/2006/relationships/hyperlink" Target="mailto:sales@duckcreek.com" TargetMode="External"/><Relationship Id="rId109" Type="http://schemas.openxmlformats.org/officeDocument/2006/relationships/hyperlink" Target="mailto:info@theamphibiousgroup.com" TargetMode="External"/><Relationship Id="rId34" Type="http://schemas.openxmlformats.org/officeDocument/2006/relationships/hyperlink" Target="mailto:care@1mg.com" TargetMode="External"/><Relationship Id="rId50" Type="http://schemas.openxmlformats.org/officeDocument/2006/relationships/hyperlink" Target="mailto:info@floydskerenlaw.com" TargetMode="External"/><Relationship Id="rId55" Type="http://schemas.openxmlformats.org/officeDocument/2006/relationships/hyperlink" Target="mailto:info@healthesystems.com" TargetMode="External"/><Relationship Id="rId76" Type="http://schemas.openxmlformats.org/officeDocument/2006/relationships/hyperlink" Target="mailto:reviews@mlxiro.com" TargetMode="External"/><Relationship Id="rId97" Type="http://schemas.openxmlformats.org/officeDocument/2006/relationships/hyperlink" Target="mailto:info@rate-fast.com" TargetMode="External"/><Relationship Id="rId104" Type="http://schemas.openxmlformats.org/officeDocument/2006/relationships/hyperlink" Target="mailto:DPOinternational@ie.sedgwick.com" TargetMode="External"/><Relationship Id="rId120" Type="http://schemas.openxmlformats.org/officeDocument/2006/relationships/hyperlink" Target="https://trpndirectpay.com/" TargetMode="External"/><Relationship Id="rId125" Type="http://schemas.openxmlformats.org/officeDocument/2006/relationships/hyperlink" Target="https://quantum-rs.com/" TargetMode="External"/><Relationship Id="rId141" Type="http://schemas.openxmlformats.org/officeDocument/2006/relationships/hyperlink" Target="mailto:sales@smartrecoverytech.com" TargetMode="External"/><Relationship Id="rId7" Type="http://schemas.openxmlformats.org/officeDocument/2006/relationships/hyperlink" Target="mailto:info@advantageinvestigations.com" TargetMode="External"/><Relationship Id="rId71" Type="http://schemas.openxmlformats.org/officeDocument/2006/relationships/hyperlink" Target="mailto:customfit@lehigh.com" TargetMode="External"/><Relationship Id="rId92" Type="http://schemas.openxmlformats.org/officeDocument/2006/relationships/hyperlink" Target="mailto:origamirisk@eu-rep.global&#8239;" TargetMode="External"/><Relationship Id="rId2" Type="http://schemas.openxmlformats.org/officeDocument/2006/relationships/hyperlink" Target="mailto:info@a-smeds.com" TargetMode="External"/><Relationship Id="rId29" Type="http://schemas.openxmlformats.org/officeDocument/2006/relationships/hyperlink" Target="mailto:marketing@chartwelllaw.com" TargetMode="External"/><Relationship Id="rId24" Type="http://schemas.openxmlformats.org/officeDocument/2006/relationships/hyperlink" Target="mailto:retail@carlislemedical.com" TargetMode="External"/><Relationship Id="rId40" Type="http://schemas.openxmlformats.org/officeDocument/2006/relationships/hyperlink" Target="mailto:info@ekhealth.com" TargetMode="External"/><Relationship Id="rId45" Type="http://schemas.openxmlformats.org/officeDocument/2006/relationships/hyperlink" Target="mailto:info@epicorebiosystems.com" TargetMode="External"/><Relationship Id="rId66" Type="http://schemas.openxmlformats.org/officeDocument/2006/relationships/hyperlink" Target="mailto:admin@kidschance.org" TargetMode="External"/><Relationship Id="rId87" Type="http://schemas.openxmlformats.org/officeDocument/2006/relationships/hyperlink" Target="mailto:support@nomihealth.com" TargetMode="External"/><Relationship Id="rId110" Type="http://schemas.openxmlformats.org/officeDocument/2006/relationships/hyperlink" Target="mailto:publicrelations@theinstitutes.org" TargetMode="External"/><Relationship Id="rId115" Type="http://schemas.openxmlformats.org/officeDocument/2006/relationships/hyperlink" Target="mailto:info@wellrithms.com" TargetMode="External"/><Relationship Id="rId131" Type="http://schemas.openxmlformats.org/officeDocument/2006/relationships/hyperlink" Target="mailto:office@innopartners.org" TargetMode="External"/><Relationship Id="rId136" Type="http://schemas.openxmlformats.org/officeDocument/2006/relationships/hyperlink" Target="mailto:paxhealthcare@gmail.com" TargetMode="External"/><Relationship Id="rId61" Type="http://schemas.openxmlformats.org/officeDocument/2006/relationships/hyperlink" Target="mailto:providerrelations@jagsource.com" TargetMode="External"/><Relationship Id="rId82" Type="http://schemas.openxmlformats.org/officeDocument/2006/relationships/hyperlink" Target="mailto:medreviews@nmrusa.com" TargetMode="External"/><Relationship Id="rId19" Type="http://schemas.openxmlformats.org/officeDocument/2006/relationships/hyperlink" Target="mailto:pi@beckerpi.com" TargetMode="External"/><Relationship Id="rId14" Type="http://schemas.openxmlformats.org/officeDocument/2006/relationships/hyperlink" Target="mailto:info@activerelease.com" TargetMode="External"/><Relationship Id="rId30" Type="http://schemas.openxmlformats.org/officeDocument/2006/relationships/hyperlink" Target="mailto:marketing@claimclarity.ai" TargetMode="External"/><Relationship Id="rId35" Type="http://schemas.openxmlformats.org/officeDocument/2006/relationships/hyperlink" Target="mailto:info@cchomenurses.com" TargetMode="External"/><Relationship Id="rId56" Type="http://schemas.openxmlformats.org/officeDocument/2006/relationships/hyperlink" Target="mailto:chefley@hefley-law.com" TargetMode="External"/><Relationship Id="rId77" Type="http://schemas.openxmlformats.org/officeDocument/2006/relationships/hyperlink" Target="mailto:medriskreferrals@medrisknet.com" TargetMode="External"/><Relationship Id="rId100" Type="http://schemas.openxmlformats.org/officeDocument/2006/relationships/hyperlink" Target="mailto:info@risingms.com" TargetMode="External"/><Relationship Id="rId105" Type="http://schemas.openxmlformats.org/officeDocument/2006/relationships/hyperlink" Target="mailto:PrivacyOffice@SelectMedical.com" TargetMode="External"/><Relationship Id="rId126" Type="http://schemas.openxmlformats.org/officeDocument/2006/relationships/hyperlink" Target="http://www.smartrecoverytech.com/" TargetMode="External"/><Relationship Id="rId8" Type="http://schemas.openxmlformats.org/officeDocument/2006/relationships/hyperlink" Target="mailto:asumner@advocate-pi.com" TargetMode="External"/><Relationship Id="rId51" Type="http://schemas.openxmlformats.org/officeDocument/2006/relationships/hyperlink" Target="mailto:GlobalPrivacyOffice@ajg.com" TargetMode="External"/><Relationship Id="rId72" Type="http://schemas.openxmlformats.org/officeDocument/2006/relationships/hyperlink" Target="mailto:jane.doe@leidos.com" TargetMode="External"/><Relationship Id="rId93" Type="http://schemas.openxmlformats.org/officeDocument/2006/relationships/hyperlink" Target="mailto:dpo@m-w.com." TargetMode="External"/><Relationship Id="rId98" Type="http://schemas.openxmlformats.org/officeDocument/2006/relationships/hyperlink" Target="mailto:sales@recordables.com" TargetMode="External"/><Relationship Id="rId121" Type="http://schemas.openxmlformats.org/officeDocument/2006/relationships/hyperlink" Target="https://www.himarley.com/" TargetMode="External"/><Relationship Id="rId142" Type="http://schemas.openxmlformats.org/officeDocument/2006/relationships/hyperlink" Target="mailto:quantum@matternow.com" TargetMode="External"/><Relationship Id="rId3" Type="http://schemas.openxmlformats.org/officeDocument/2006/relationships/hyperlink" Target="mailto:media@accurosolutions.com" TargetMode="External"/><Relationship Id="rId25" Type="http://schemas.openxmlformats.org/officeDocument/2006/relationships/hyperlink" Target="mailto:info@carpe.io" TargetMode="External"/><Relationship Id="rId46" Type="http://schemas.openxmlformats.org/officeDocument/2006/relationships/hyperlink" Target="mailto:contact@evans-dixon.com" TargetMode="External"/><Relationship Id="rId67" Type="http://schemas.openxmlformats.org/officeDocument/2006/relationships/hyperlink" Target="mailto:info@klearai.com" TargetMode="External"/><Relationship Id="rId116" Type="http://schemas.openxmlformats.org/officeDocument/2006/relationships/hyperlink" Target="mailto:press@zelis.com." TargetMode="External"/><Relationship Id="rId137" Type="http://schemas.openxmlformats.org/officeDocument/2006/relationships/hyperlink" Target="mailto:info@orairservices.com" TargetMode="External"/><Relationship Id="rId20" Type="http://schemas.openxmlformats.org/officeDocument/2006/relationships/hyperlink" Target="mailto:info@blueeagleinvestigations.com" TargetMode="External"/><Relationship Id="rId41" Type="http://schemas.openxmlformats.org/officeDocument/2006/relationships/hyperlink" Target="mailto:Connect@empathacm.com" TargetMode="External"/><Relationship Id="rId62" Type="http://schemas.openxmlformats.org/officeDocument/2006/relationships/hyperlink" Target="mailto:support@jopari.com" TargetMode="External"/><Relationship Id="rId83" Type="http://schemas.openxmlformats.org/officeDocument/2006/relationships/hyperlink" Target="mailto:sales@nationalramp.com" TargetMode="External"/><Relationship Id="rId88" Type="http://schemas.openxmlformats.org/officeDocument/2006/relationships/hyperlink" Target="mailto:odg@mcg.com" TargetMode="External"/><Relationship Id="rId111" Type="http://schemas.openxmlformats.org/officeDocument/2006/relationships/hyperlink" Target="mailto:sales@tigertailusa.com" TargetMode="External"/><Relationship Id="rId132" Type="http://schemas.openxmlformats.org/officeDocument/2006/relationships/hyperlink" Target="mailto:marketing@icstrategies.com" TargetMode="External"/><Relationship Id="rId15" Type="http://schemas.openxmlformats.org/officeDocument/2006/relationships/hyperlink" Target="mailto:info@athletico.com" TargetMode="External"/><Relationship Id="rId36" Type="http://schemas.openxmlformats.org/officeDocument/2006/relationships/hyperlink" Target="mailto:accounts@numotion.com" TargetMode="External"/><Relationship Id="rId57" Type="http://schemas.openxmlformats.org/officeDocument/2006/relationships/hyperlink" Target="mailto:hlc.support@gentex.com." TargetMode="External"/><Relationship Id="rId106" Type="http://schemas.openxmlformats.org/officeDocument/2006/relationships/hyperlink" Target="mailto:info@specularismedical.com" TargetMode="External"/><Relationship Id="rId127" Type="http://schemas.openxmlformats.org/officeDocument/2006/relationships/hyperlink" Target="http://www.guidewire.com/" TargetMode="External"/><Relationship Id="rId10" Type="http://schemas.openxmlformats.org/officeDocument/2006/relationships/hyperlink" Target="mailto:info@allankoba.com" TargetMode="External"/><Relationship Id="rId31" Type="http://schemas.openxmlformats.org/officeDocument/2006/relationships/hyperlink" Target="mailto:info@gocommand.com" TargetMode="External"/><Relationship Id="rId52" Type="http://schemas.openxmlformats.org/officeDocument/2006/relationships/hyperlink" Target="mailto:webmaster@GoTandT.com" TargetMode="External"/><Relationship Id="rId73" Type="http://schemas.openxmlformats.org/officeDocument/2006/relationships/hyperlink" Target="mailto:info@mi-pi.com" TargetMode="External"/><Relationship Id="rId78" Type="http://schemas.openxmlformats.org/officeDocument/2006/relationships/hyperlink" Target="mailto:info@messolutions.com" TargetMode="External"/><Relationship Id="rId94" Type="http://schemas.openxmlformats.org/officeDocument/2006/relationships/hyperlink" Target="mailto:pcms@pcmsworld.com" TargetMode="External"/><Relationship Id="rId99" Type="http://schemas.openxmlformats.org/officeDocument/2006/relationships/hyperlink" Target="mailto:info@refmed.com" TargetMode="External"/><Relationship Id="rId101" Type="http://schemas.openxmlformats.org/officeDocument/2006/relationships/hyperlink" Target="mailto:risk&amp;insurance@omeda.com" TargetMode="External"/><Relationship Id="rId122" Type="http://schemas.openxmlformats.org/officeDocument/2006/relationships/hyperlink" Target="https://pax.health/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mailto:marketing@acentra.com" TargetMode="External"/><Relationship Id="rId9" Type="http://schemas.openxmlformats.org/officeDocument/2006/relationships/hyperlink" Target="mailto:info@agileoccmed.com" TargetMode="External"/><Relationship Id="rId26" Type="http://schemas.openxmlformats.org/officeDocument/2006/relationships/hyperlink" Target="mailto:sar@cloudflare.com" TargetMode="External"/><Relationship Id="rId47" Type="http://schemas.openxmlformats.org/officeDocument/2006/relationships/hyperlink" Target="mailto:Sales@examinetics.com" TargetMode="External"/><Relationship Id="rId68" Type="http://schemas.openxmlformats.org/officeDocument/2006/relationships/hyperlink" Target="mailto:info@teamLCS.com" TargetMode="External"/><Relationship Id="rId89" Type="http://schemas.openxmlformats.org/officeDocument/2006/relationships/hyperlink" Target="mailto:info@opticareconnect.com" TargetMode="External"/><Relationship Id="rId112" Type="http://schemas.openxmlformats.org/officeDocument/2006/relationships/hyperlink" Target="mailto:hello@verlo.ai." TargetMode="External"/><Relationship Id="rId133" Type="http://schemas.openxmlformats.org/officeDocument/2006/relationships/hyperlink" Target="mailto:sales@trpndirectpay.com" TargetMode="External"/><Relationship Id="rId16" Type="http://schemas.openxmlformats.org/officeDocument/2006/relationships/hyperlink" Target="mailto:info@atomadvantage.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50"/>
  <sheetViews>
    <sheetView tabSelected="1" topLeftCell="A116" zoomScaleNormal="100" workbookViewId="0">
      <selection activeCell="D135" sqref="A1:W150"/>
    </sheetView>
  </sheetViews>
  <sheetFormatPr defaultRowHeight="15" x14ac:dyDescent="0.25"/>
  <cols>
    <col min="1" max="1" width="16.28515625" bestFit="1" customWidth="1"/>
    <col min="2" max="2" width="18.85546875" bestFit="1" customWidth="1"/>
    <col min="3" max="3" width="13.7109375" customWidth="1"/>
    <col min="4" max="4" width="48.5703125" customWidth="1"/>
    <col min="5" max="5" width="36.71093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79.42578125" customWidth="1"/>
    <col min="14" max="14" width="13.7109375" customWidth="1"/>
    <col min="15" max="15" width="10.42578125" bestFit="1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3" width="9.1406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3">
        <v>18476803515</v>
      </c>
      <c r="B2" s="3" t="s">
        <v>570</v>
      </c>
      <c r="C2" s="3" t="s">
        <v>569</v>
      </c>
      <c r="D2" s="3" t="s">
        <v>23</v>
      </c>
      <c r="E2" s="3" t="s">
        <v>158</v>
      </c>
      <c r="F2" s="3">
        <v>324</v>
      </c>
      <c r="G2" s="3">
        <f>VLOOKUP(F2,[1]Sheet2!$E$3:$F$141,2,0)</f>
        <v>100</v>
      </c>
      <c r="H2" s="3"/>
      <c r="I2" s="3"/>
      <c r="J2" s="3"/>
      <c r="K2" s="3"/>
      <c r="L2" s="3"/>
      <c r="M2" s="3" t="s">
        <v>159</v>
      </c>
      <c r="N2" s="3" t="s">
        <v>425</v>
      </c>
      <c r="O2" s="3" t="str">
        <f>VLOOKUP(P2,[2]CAMPAIGN!$A:$B,2,0)</f>
        <v>USA</v>
      </c>
      <c r="P2" s="3" t="s">
        <v>423</v>
      </c>
      <c r="Q2" s="5" t="s">
        <v>428</v>
      </c>
      <c r="R2" s="6">
        <v>46294</v>
      </c>
      <c r="S2" s="6">
        <v>46295</v>
      </c>
      <c r="T2" s="3"/>
      <c r="U2" s="3"/>
      <c r="V2" s="3"/>
      <c r="W2" s="3"/>
    </row>
    <row r="3" spans="1:23" ht="15" customHeight="1" x14ac:dyDescent="0.25">
      <c r="A3" s="3">
        <v>18772228616</v>
      </c>
      <c r="B3" s="3" t="s">
        <v>570</v>
      </c>
      <c r="C3" s="3" t="s">
        <v>569</v>
      </c>
      <c r="D3" s="3" t="s">
        <v>24</v>
      </c>
      <c r="E3" s="3" t="s">
        <v>160</v>
      </c>
      <c r="F3" s="3">
        <v>907</v>
      </c>
      <c r="G3" s="3">
        <f>VLOOKUP(F3,[1]Sheet2!$E$3:$F$141,2,0)</f>
        <v>200</v>
      </c>
      <c r="H3" s="3"/>
      <c r="I3" s="3"/>
      <c r="J3" s="3"/>
      <c r="K3" s="3"/>
      <c r="L3" s="3"/>
      <c r="M3" s="3" t="s">
        <v>161</v>
      </c>
      <c r="N3" s="3" t="s">
        <v>426</v>
      </c>
      <c r="O3" s="3" t="str">
        <f>VLOOKUP(P3,[2]CAMPAIGN!$A:$B,2,0)</f>
        <v>USA</v>
      </c>
      <c r="P3" s="3" t="s">
        <v>423</v>
      </c>
      <c r="Q3" s="5" t="s">
        <v>429</v>
      </c>
      <c r="R3" s="6">
        <v>46294</v>
      </c>
      <c r="S3" s="6">
        <v>46295</v>
      </c>
      <c r="T3" s="3"/>
      <c r="U3" s="3"/>
      <c r="V3" s="3"/>
      <c r="W3" s="3"/>
    </row>
    <row r="4" spans="1:23" ht="15" customHeight="1" x14ac:dyDescent="0.25">
      <c r="A4" s="3">
        <v>18005221073</v>
      </c>
      <c r="B4" s="3" t="s">
        <v>570</v>
      </c>
      <c r="C4" s="3" t="s">
        <v>569</v>
      </c>
      <c r="D4" s="3" t="s">
        <v>25</v>
      </c>
      <c r="E4" s="3" t="s">
        <v>162</v>
      </c>
      <c r="F4" s="3">
        <v>629</v>
      </c>
      <c r="G4" s="3">
        <f>VLOOKUP(F4,[1]Sheet2!$E$3:$F$141,2,0)</f>
        <v>100</v>
      </c>
      <c r="H4" s="3"/>
      <c r="I4" s="3"/>
      <c r="J4" s="3"/>
      <c r="K4" s="3"/>
      <c r="L4" s="3"/>
      <c r="M4" s="3" t="s">
        <v>163</v>
      </c>
      <c r="N4" s="3" t="s">
        <v>427</v>
      </c>
      <c r="O4" s="3" t="str">
        <f>VLOOKUP(P4,[2]CAMPAIGN!$A:$B,2,0)</f>
        <v>USA</v>
      </c>
      <c r="P4" s="3" t="s">
        <v>423</v>
      </c>
      <c r="Q4" s="5" t="s">
        <v>430</v>
      </c>
      <c r="R4" s="6">
        <v>46294</v>
      </c>
      <c r="S4" s="6">
        <v>46295</v>
      </c>
      <c r="T4" s="3"/>
      <c r="U4" s="3"/>
      <c r="V4" s="3"/>
      <c r="W4" s="3"/>
    </row>
    <row r="5" spans="1:23" ht="15" customHeight="1" x14ac:dyDescent="0.25">
      <c r="A5" s="3">
        <v>18552821476</v>
      </c>
      <c r="B5" s="3" t="s">
        <v>570</v>
      </c>
      <c r="C5" s="3" t="s">
        <v>569</v>
      </c>
      <c r="D5" s="3" t="s">
        <v>26</v>
      </c>
      <c r="E5" s="3" t="s">
        <v>164</v>
      </c>
      <c r="F5" s="3">
        <v>339</v>
      </c>
      <c r="G5" s="3">
        <f>VLOOKUP(F5,[1]Sheet2!$E$3:$F$141,2,0)</f>
        <v>400</v>
      </c>
      <c r="H5" s="3"/>
      <c r="I5" s="3"/>
      <c r="J5" s="3"/>
      <c r="K5" s="3"/>
      <c r="L5" s="3"/>
      <c r="M5" s="3" t="s">
        <v>165</v>
      </c>
      <c r="N5" s="3" t="s">
        <v>426</v>
      </c>
      <c r="O5" s="3" t="str">
        <f>VLOOKUP(P5,[2]CAMPAIGN!$A:$B,2,0)</f>
        <v>USA</v>
      </c>
      <c r="P5" s="3" t="s">
        <v>423</v>
      </c>
      <c r="Q5" s="5" t="s">
        <v>431</v>
      </c>
      <c r="R5" s="6">
        <v>46294</v>
      </c>
      <c r="S5" s="6">
        <v>46295</v>
      </c>
      <c r="T5" s="3"/>
      <c r="U5" s="3"/>
      <c r="V5" s="3"/>
      <c r="W5" s="3"/>
    </row>
    <row r="6" spans="1:23" ht="15" customHeight="1" x14ac:dyDescent="0.25">
      <c r="A6" s="3">
        <v>18005985300</v>
      </c>
      <c r="B6" s="3" t="s">
        <v>570</v>
      </c>
      <c r="C6" s="3" t="s">
        <v>569</v>
      </c>
      <c r="D6" s="3" t="s">
        <v>27</v>
      </c>
      <c r="E6" s="3" t="s">
        <v>166</v>
      </c>
      <c r="F6" s="3">
        <v>911</v>
      </c>
      <c r="G6" s="3">
        <f>VLOOKUP(F6,[1]Sheet2!$E$3:$F$141,2,0)</f>
        <v>200</v>
      </c>
      <c r="H6" s="3"/>
      <c r="I6" s="3"/>
      <c r="J6" s="3"/>
      <c r="K6" s="3"/>
      <c r="L6" s="3"/>
      <c r="M6" s="3" t="s">
        <v>167</v>
      </c>
      <c r="N6" s="3" t="s">
        <v>426</v>
      </c>
      <c r="O6" s="3" t="str">
        <f>VLOOKUP(P6,[2]CAMPAIGN!$A:$B,2,0)</f>
        <v>USA</v>
      </c>
      <c r="P6" s="3" t="s">
        <v>423</v>
      </c>
      <c r="Q6" s="5" t="s">
        <v>433</v>
      </c>
      <c r="R6" s="6">
        <v>46294</v>
      </c>
      <c r="S6" s="6">
        <v>46295</v>
      </c>
      <c r="T6" s="3"/>
      <c r="U6" s="3"/>
      <c r="V6" s="3"/>
      <c r="W6" s="3"/>
    </row>
    <row r="7" spans="1:23" ht="15" customHeight="1" x14ac:dyDescent="0.25">
      <c r="A7" s="3">
        <v>18886963669</v>
      </c>
      <c r="B7" s="3" t="s">
        <v>570</v>
      </c>
      <c r="C7" s="3" t="s">
        <v>569</v>
      </c>
      <c r="D7" s="3" t="s">
        <v>28</v>
      </c>
      <c r="E7" s="3" t="s">
        <v>168</v>
      </c>
      <c r="F7" s="3">
        <v>1114</v>
      </c>
      <c r="G7" s="3">
        <f>VLOOKUP(F7,[1]Sheet2!$E$3:$F$141,2,0)</f>
        <v>100</v>
      </c>
      <c r="H7" s="3"/>
      <c r="I7" s="3"/>
      <c r="J7" s="3"/>
      <c r="K7" s="3"/>
      <c r="L7" s="3"/>
      <c r="M7" s="3" t="s">
        <v>169</v>
      </c>
      <c r="N7" s="3" t="s">
        <v>426</v>
      </c>
      <c r="O7" s="3" t="str">
        <f>VLOOKUP(P7,[2]CAMPAIGN!$A:$B,2,0)</f>
        <v>USA</v>
      </c>
      <c r="P7" s="3" t="s">
        <v>423</v>
      </c>
      <c r="Q7" s="5" t="s">
        <v>438</v>
      </c>
      <c r="R7" s="6">
        <v>46294</v>
      </c>
      <c r="S7" s="6">
        <v>46295</v>
      </c>
      <c r="T7" s="3"/>
      <c r="U7" s="3"/>
      <c r="V7" s="3"/>
      <c r="W7" s="3"/>
    </row>
    <row r="8" spans="1:23" ht="15" customHeight="1" x14ac:dyDescent="0.25">
      <c r="A8" s="3">
        <v>8773563555</v>
      </c>
      <c r="B8" s="3" t="s">
        <v>570</v>
      </c>
      <c r="C8" s="3" t="s">
        <v>569</v>
      </c>
      <c r="D8" s="3" t="s">
        <v>29</v>
      </c>
      <c r="E8" s="3" t="s">
        <v>170</v>
      </c>
      <c r="F8" s="3">
        <v>832</v>
      </c>
      <c r="G8" s="3">
        <f>VLOOKUP(F8,[1]Sheet2!$E$3:$F$141,2,0)</f>
        <v>100</v>
      </c>
      <c r="H8" s="3"/>
      <c r="I8" s="3"/>
      <c r="J8" s="3"/>
      <c r="K8" s="3"/>
      <c r="L8" s="3"/>
      <c r="M8" s="3" t="s">
        <v>171</v>
      </c>
      <c r="N8" s="3" t="s">
        <v>544</v>
      </c>
      <c r="O8" s="3" t="str">
        <f>VLOOKUP(P8,[2]CAMPAIGN!$A:$B,2,0)</f>
        <v>USA</v>
      </c>
      <c r="P8" s="3" t="s">
        <v>423</v>
      </c>
      <c r="Q8" s="5" t="s">
        <v>443</v>
      </c>
      <c r="R8" s="6">
        <v>46294</v>
      </c>
      <c r="S8" s="6">
        <v>46295</v>
      </c>
      <c r="T8" s="3"/>
      <c r="U8" s="3"/>
      <c r="V8" s="3"/>
      <c r="W8" s="3"/>
    </row>
    <row r="9" spans="1:23" ht="15" customHeight="1" x14ac:dyDescent="0.25">
      <c r="A9" s="3">
        <v>18333733430</v>
      </c>
      <c r="B9" s="3" t="s">
        <v>570</v>
      </c>
      <c r="C9" s="3" t="s">
        <v>569</v>
      </c>
      <c r="D9" s="3" t="s">
        <v>30</v>
      </c>
      <c r="E9" s="3" t="s">
        <v>172</v>
      </c>
      <c r="F9" s="3">
        <v>1010</v>
      </c>
      <c r="G9" s="3">
        <f>VLOOKUP(F9,[1]Sheet2!$E$3:$F$141,2,0)</f>
        <v>200</v>
      </c>
      <c r="H9" s="3"/>
      <c r="I9" s="3"/>
      <c r="J9" s="3"/>
      <c r="K9" s="3"/>
      <c r="L9" s="3"/>
      <c r="M9" s="3" t="s">
        <v>173</v>
      </c>
      <c r="N9" s="3" t="s">
        <v>544</v>
      </c>
      <c r="O9" s="3" t="str">
        <f>VLOOKUP(P9,[2]CAMPAIGN!$A:$B,2,0)</f>
        <v>USA</v>
      </c>
      <c r="P9" s="3" t="s">
        <v>423</v>
      </c>
      <c r="Q9" s="5" t="s">
        <v>434</v>
      </c>
      <c r="R9" s="6">
        <v>46294</v>
      </c>
      <c r="S9" s="6">
        <v>46295</v>
      </c>
      <c r="T9" s="3"/>
      <c r="U9" s="3"/>
      <c r="V9" s="3"/>
      <c r="W9" s="3"/>
    </row>
    <row r="10" spans="1:23" ht="15" customHeight="1" x14ac:dyDescent="0.25">
      <c r="A10" s="3" t="s">
        <v>444</v>
      </c>
      <c r="B10" s="3" t="s">
        <v>570</v>
      </c>
      <c r="C10" s="3" t="s">
        <v>569</v>
      </c>
      <c r="D10" s="3" t="s">
        <v>31</v>
      </c>
      <c r="E10" s="3" t="s">
        <v>175</v>
      </c>
      <c r="F10" s="3">
        <v>823</v>
      </c>
      <c r="G10" s="3">
        <f>VLOOKUP(F10,[1]Sheet2!$E$3:$F$141,2,0)</f>
        <v>200</v>
      </c>
      <c r="H10" s="3"/>
      <c r="I10" s="3"/>
      <c r="J10" s="3"/>
      <c r="K10" s="3"/>
      <c r="L10" s="3"/>
      <c r="M10" s="3" t="s">
        <v>176</v>
      </c>
      <c r="N10" s="3" t="s">
        <v>545</v>
      </c>
      <c r="O10" s="3" t="str">
        <f>VLOOKUP(P10,[2]CAMPAIGN!$A:$B,2,0)</f>
        <v>USA</v>
      </c>
      <c r="P10" s="3" t="s">
        <v>423</v>
      </c>
      <c r="Q10" s="5" t="s">
        <v>174</v>
      </c>
      <c r="R10" s="6">
        <v>46294</v>
      </c>
      <c r="S10" s="6">
        <v>46295</v>
      </c>
      <c r="T10" s="3"/>
      <c r="U10" s="3"/>
      <c r="V10" s="3"/>
      <c r="W10" s="3"/>
    </row>
    <row r="11" spans="1:23" ht="15" customHeight="1" x14ac:dyDescent="0.25">
      <c r="A11" s="3">
        <v>18001033866</v>
      </c>
      <c r="B11" s="3" t="s">
        <v>570</v>
      </c>
      <c r="C11" s="3" t="s">
        <v>569</v>
      </c>
      <c r="D11" s="3" t="s">
        <v>32</v>
      </c>
      <c r="E11" s="3" t="s">
        <v>177</v>
      </c>
      <c r="F11" s="3">
        <v>334</v>
      </c>
      <c r="G11" s="3">
        <f>VLOOKUP(F11,[1]Sheet2!$E$3:$F$141,2,0)</f>
        <v>100</v>
      </c>
      <c r="H11" s="3"/>
      <c r="I11" s="3"/>
      <c r="J11" s="3"/>
      <c r="K11" s="3"/>
      <c r="L11" s="3"/>
      <c r="M11" s="3" t="s">
        <v>178</v>
      </c>
      <c r="N11" s="3" t="s">
        <v>546</v>
      </c>
      <c r="O11" s="3" t="str">
        <f>VLOOKUP(P11,[2]CAMPAIGN!$A:$B,2,0)</f>
        <v>USA</v>
      </c>
      <c r="P11" s="3" t="s">
        <v>423</v>
      </c>
      <c r="Q11" s="5" t="s">
        <v>445</v>
      </c>
      <c r="R11" s="6">
        <v>46294</v>
      </c>
      <c r="S11" s="6">
        <v>46295</v>
      </c>
      <c r="T11" s="3"/>
      <c r="U11" s="3"/>
      <c r="V11" s="3"/>
      <c r="W11" s="3"/>
    </row>
    <row r="12" spans="1:23" ht="15" customHeight="1" x14ac:dyDescent="0.25">
      <c r="A12" s="3">
        <v>14702586310</v>
      </c>
      <c r="B12" s="3" t="s">
        <v>570</v>
      </c>
      <c r="C12" s="3" t="s">
        <v>569</v>
      </c>
      <c r="D12" s="3" t="s">
        <v>33</v>
      </c>
      <c r="E12" s="3" t="s">
        <v>179</v>
      </c>
      <c r="F12" s="3">
        <v>717</v>
      </c>
      <c r="G12" s="3">
        <f>VLOOKUP(F12,[1]Sheet2!$E$3:$F$141,2,0)</f>
        <v>200</v>
      </c>
      <c r="H12" s="3"/>
      <c r="I12" s="3"/>
      <c r="J12" s="3"/>
      <c r="K12" s="3"/>
      <c r="L12" s="3"/>
      <c r="M12" s="3" t="s">
        <v>180</v>
      </c>
      <c r="N12" s="3" t="s">
        <v>547</v>
      </c>
      <c r="O12" s="3" t="str">
        <f>VLOOKUP(P12,[2]CAMPAIGN!$A:$B,2,0)</f>
        <v>USA</v>
      </c>
      <c r="P12" s="3" t="s">
        <v>423</v>
      </c>
      <c r="Q12" s="5" t="s">
        <v>446</v>
      </c>
      <c r="R12" s="6">
        <v>46294</v>
      </c>
      <c r="S12" s="6">
        <v>46295</v>
      </c>
      <c r="T12" s="3"/>
      <c r="U12" s="3"/>
      <c r="V12" s="3"/>
      <c r="W12" s="3"/>
    </row>
    <row r="13" spans="1:23" ht="15" customHeight="1" x14ac:dyDescent="0.25">
      <c r="A13" s="3">
        <v>18888885902</v>
      </c>
      <c r="B13" s="3" t="s">
        <v>570</v>
      </c>
      <c r="C13" s="3" t="s">
        <v>569</v>
      </c>
      <c r="D13" s="3" t="s">
        <v>34</v>
      </c>
      <c r="E13" s="3" t="s">
        <v>181</v>
      </c>
      <c r="F13" s="3">
        <v>513</v>
      </c>
      <c r="G13" s="3">
        <f>VLOOKUP(F13,[1]Sheet2!$E$3:$F$141,2,0)</f>
        <v>200</v>
      </c>
      <c r="H13" s="3"/>
      <c r="I13" s="3"/>
      <c r="J13" s="3"/>
      <c r="K13" s="3"/>
      <c r="L13" s="3"/>
      <c r="M13" s="3" t="s">
        <v>182</v>
      </c>
      <c r="N13" s="3" t="s">
        <v>544</v>
      </c>
      <c r="O13" s="3" t="str">
        <f>VLOOKUP(P13,[2]CAMPAIGN!$A:$B,2,0)</f>
        <v>USA</v>
      </c>
      <c r="P13" s="3" t="s">
        <v>423</v>
      </c>
      <c r="Q13" s="5" t="s">
        <v>447</v>
      </c>
      <c r="R13" s="6">
        <v>46294</v>
      </c>
      <c r="S13" s="6">
        <v>46295</v>
      </c>
      <c r="T13" s="3"/>
      <c r="U13" s="3"/>
      <c r="V13" s="3"/>
      <c r="W13" s="3"/>
    </row>
    <row r="14" spans="1:23" ht="15" customHeight="1" x14ac:dyDescent="0.25">
      <c r="A14" s="3">
        <v>17196347463</v>
      </c>
      <c r="B14" s="3" t="s">
        <v>570</v>
      </c>
      <c r="C14" s="3" t="s">
        <v>569</v>
      </c>
      <c r="D14" s="3" t="s">
        <v>35</v>
      </c>
      <c r="E14" s="3" t="s">
        <v>183</v>
      </c>
      <c r="F14" s="3">
        <v>650</v>
      </c>
      <c r="G14" s="3">
        <f>VLOOKUP(F14,[1]Sheet2!$E$3:$F$141,2,0)</f>
        <v>200</v>
      </c>
      <c r="H14" s="3"/>
      <c r="I14" s="3"/>
      <c r="J14" s="3"/>
      <c r="K14" s="3"/>
      <c r="L14" s="3"/>
      <c r="M14" s="3" t="s">
        <v>184</v>
      </c>
      <c r="N14" s="3" t="s">
        <v>553</v>
      </c>
      <c r="O14" s="3" t="str">
        <f>VLOOKUP(P14,[2]CAMPAIGN!$A:$B,2,0)</f>
        <v>USA</v>
      </c>
      <c r="P14" s="3" t="s">
        <v>423</v>
      </c>
      <c r="Q14" s="5" t="s">
        <v>439</v>
      </c>
      <c r="R14" s="6">
        <v>46294</v>
      </c>
      <c r="S14" s="6">
        <v>46295</v>
      </c>
      <c r="T14" s="3"/>
      <c r="U14" s="3"/>
      <c r="V14" s="3"/>
      <c r="W14" s="3"/>
    </row>
    <row r="15" spans="1:23" ht="15" customHeight="1" x14ac:dyDescent="0.25">
      <c r="A15" s="3">
        <v>16123393500</v>
      </c>
      <c r="B15" s="3" t="s">
        <v>570</v>
      </c>
      <c r="C15" s="3" t="s">
        <v>569</v>
      </c>
      <c r="D15" s="3" t="s">
        <v>36</v>
      </c>
      <c r="E15" s="3" t="s">
        <v>185</v>
      </c>
      <c r="F15" s="3">
        <v>1133</v>
      </c>
      <c r="G15" s="3">
        <f>VLOOKUP(F15,[1]Sheet2!$E$3:$F$141,2,0)</f>
        <v>100</v>
      </c>
      <c r="H15" s="3"/>
      <c r="I15" s="3"/>
      <c r="J15" s="3"/>
      <c r="K15" s="3"/>
      <c r="L15" s="3"/>
      <c r="M15" s="3" t="s">
        <v>186</v>
      </c>
      <c r="N15" s="3" t="s">
        <v>546</v>
      </c>
      <c r="O15" s="3" t="str">
        <f>VLOOKUP(P15,[2]CAMPAIGN!$A:$B,2,0)</f>
        <v>USA</v>
      </c>
      <c r="P15" s="3" t="s">
        <v>423</v>
      </c>
      <c r="Q15" s="7"/>
      <c r="R15" s="6">
        <v>46294</v>
      </c>
      <c r="S15" s="6">
        <v>46295</v>
      </c>
      <c r="T15" s="3"/>
      <c r="U15" s="3"/>
      <c r="V15" s="3"/>
      <c r="W15" s="3"/>
    </row>
    <row r="16" spans="1:23" ht="15" customHeight="1" x14ac:dyDescent="0.25">
      <c r="A16" s="3">
        <v>18772845384</v>
      </c>
      <c r="B16" s="3" t="s">
        <v>570</v>
      </c>
      <c r="C16" s="3" t="s">
        <v>569</v>
      </c>
      <c r="D16" s="3" t="s">
        <v>37</v>
      </c>
      <c r="E16" s="3" t="s">
        <v>187</v>
      </c>
      <c r="F16" s="3">
        <v>715</v>
      </c>
      <c r="G16" s="3">
        <f>VLOOKUP(F16,[1]Sheet2!$E$3:$F$141,2,0)</f>
        <v>100</v>
      </c>
      <c r="H16" s="3"/>
      <c r="I16" s="3"/>
      <c r="J16" s="3"/>
      <c r="K16" s="3"/>
      <c r="L16" s="3"/>
      <c r="M16" s="3" t="s">
        <v>188</v>
      </c>
      <c r="N16" s="3" t="s">
        <v>555</v>
      </c>
      <c r="O16" s="3" t="str">
        <f>VLOOKUP(P16,[2]CAMPAIGN!$A:$B,2,0)</f>
        <v>USA</v>
      </c>
      <c r="P16" s="3" t="s">
        <v>423</v>
      </c>
      <c r="Q16" s="5" t="s">
        <v>435</v>
      </c>
      <c r="R16" s="6">
        <v>46294</v>
      </c>
      <c r="S16" s="6">
        <v>46295</v>
      </c>
      <c r="T16" s="3"/>
      <c r="U16" s="3"/>
      <c r="V16" s="3"/>
      <c r="W16" s="3"/>
    </row>
    <row r="17" spans="1:23" ht="15" customHeight="1" x14ac:dyDescent="0.25">
      <c r="A17" s="3" t="s">
        <v>444</v>
      </c>
      <c r="B17" s="3" t="s">
        <v>570</v>
      </c>
      <c r="C17" s="3" t="s">
        <v>569</v>
      </c>
      <c r="D17" s="3" t="s">
        <v>38</v>
      </c>
      <c r="E17" s="3" t="s">
        <v>189</v>
      </c>
      <c r="F17" s="3">
        <v>1147</v>
      </c>
      <c r="G17" s="3"/>
      <c r="H17" s="3"/>
      <c r="I17" s="3"/>
      <c r="J17" s="3"/>
      <c r="K17" s="3"/>
      <c r="L17" s="3"/>
      <c r="M17" s="3" t="s">
        <v>190</v>
      </c>
      <c r="N17" s="3" t="s">
        <v>426</v>
      </c>
      <c r="O17" s="3" t="str">
        <f>VLOOKUP(P17,[2]CAMPAIGN!$A:$B,2,0)</f>
        <v>USA</v>
      </c>
      <c r="P17" s="3" t="s">
        <v>423</v>
      </c>
      <c r="Q17" s="5" t="s">
        <v>448</v>
      </c>
      <c r="R17" s="6">
        <v>46294</v>
      </c>
      <c r="S17" s="6">
        <v>46295</v>
      </c>
      <c r="T17" s="3"/>
      <c r="U17" s="3"/>
      <c r="V17" s="3"/>
      <c r="W17" s="3"/>
    </row>
    <row r="18" spans="1:23" ht="15" customHeight="1" x14ac:dyDescent="0.25">
      <c r="A18" s="3" t="s">
        <v>444</v>
      </c>
      <c r="B18" s="3" t="s">
        <v>570</v>
      </c>
      <c r="C18" s="3" t="s">
        <v>569</v>
      </c>
      <c r="D18" s="3" t="s">
        <v>39</v>
      </c>
      <c r="E18" s="3" t="s">
        <v>191</v>
      </c>
      <c r="F18" s="3">
        <v>850</v>
      </c>
      <c r="G18" s="3">
        <f>VLOOKUP(F18,[1]Sheet2!$E$3:$F$141,2,0)</f>
        <v>200</v>
      </c>
      <c r="H18" s="3"/>
      <c r="I18" s="3"/>
      <c r="J18" s="3"/>
      <c r="K18" s="3"/>
      <c r="L18" s="3"/>
      <c r="M18" s="3" t="s">
        <v>192</v>
      </c>
      <c r="N18" s="3" t="s">
        <v>559</v>
      </c>
      <c r="O18" s="3" t="str">
        <f>VLOOKUP(P18,[2]CAMPAIGN!$A:$B,2,0)</f>
        <v>USA</v>
      </c>
      <c r="P18" s="3" t="s">
        <v>423</v>
      </c>
      <c r="Q18" s="5" t="s">
        <v>449</v>
      </c>
      <c r="R18" s="6">
        <v>46294</v>
      </c>
      <c r="S18" s="6">
        <v>46295</v>
      </c>
      <c r="T18" s="3"/>
      <c r="U18" s="3"/>
      <c r="V18" s="3"/>
      <c r="W18" s="3"/>
    </row>
    <row r="19" spans="1:23" ht="15" customHeight="1" x14ac:dyDescent="0.25">
      <c r="A19" s="3">
        <v>18775029466</v>
      </c>
      <c r="B19" s="3" t="s">
        <v>570</v>
      </c>
      <c r="C19" s="3" t="s">
        <v>569</v>
      </c>
      <c r="D19" s="3" t="s">
        <v>40</v>
      </c>
      <c r="E19" s="3" t="s">
        <v>193</v>
      </c>
      <c r="F19" s="3">
        <v>1016</v>
      </c>
      <c r="G19" s="3">
        <f>VLOOKUP(F19,[1]Sheet2!$E$3:$F$141,2,0)</f>
        <v>100</v>
      </c>
      <c r="H19" s="3"/>
      <c r="I19" s="3"/>
      <c r="J19" s="3"/>
      <c r="K19" s="3"/>
      <c r="L19" s="3"/>
      <c r="M19" s="3" t="s">
        <v>194</v>
      </c>
      <c r="N19" s="3" t="s">
        <v>554</v>
      </c>
      <c r="O19" s="3" t="str">
        <f>VLOOKUP(P19,[2]CAMPAIGN!$A:$B,2,0)</f>
        <v>USA</v>
      </c>
      <c r="P19" s="3" t="s">
        <v>423</v>
      </c>
      <c r="Q19" s="5" t="s">
        <v>450</v>
      </c>
      <c r="R19" s="6">
        <v>46294</v>
      </c>
      <c r="S19" s="6">
        <v>46295</v>
      </c>
      <c r="T19" s="3"/>
      <c r="U19" s="3"/>
      <c r="V19" s="3"/>
      <c r="W19" s="3"/>
    </row>
    <row r="20" spans="1:23" ht="15" customHeight="1" x14ac:dyDescent="0.25">
      <c r="A20" s="3">
        <v>14122791500</v>
      </c>
      <c r="B20" s="3" t="s">
        <v>570</v>
      </c>
      <c r="C20" s="3" t="s">
        <v>569</v>
      </c>
      <c r="D20" s="3" t="s">
        <v>41</v>
      </c>
      <c r="E20" s="3" t="s">
        <v>195</v>
      </c>
      <c r="F20" s="3">
        <v>1139</v>
      </c>
      <c r="G20" s="3">
        <f>VLOOKUP(F20,[1]Sheet2!$E$3:$F$141,2,0)</f>
        <v>100</v>
      </c>
      <c r="H20" s="3"/>
      <c r="I20" s="3"/>
      <c r="J20" s="3"/>
      <c r="K20" s="3"/>
      <c r="L20" s="3"/>
      <c r="M20" s="3" t="s">
        <v>196</v>
      </c>
      <c r="N20" s="3" t="s">
        <v>426</v>
      </c>
      <c r="O20" s="3" t="str">
        <f>VLOOKUP(P20,[2]CAMPAIGN!$A:$B,2,0)</f>
        <v>USA</v>
      </c>
      <c r="P20" s="3" t="s">
        <v>423</v>
      </c>
      <c r="Q20" s="5" t="s">
        <v>451</v>
      </c>
      <c r="R20" s="6">
        <v>46294</v>
      </c>
      <c r="S20" s="6">
        <v>46295</v>
      </c>
      <c r="T20" s="3"/>
      <c r="U20" s="3"/>
      <c r="V20" s="3"/>
      <c r="W20" s="3"/>
    </row>
    <row r="21" spans="1:23" ht="15" customHeight="1" x14ac:dyDescent="0.25">
      <c r="A21" s="3">
        <v>18668809591</v>
      </c>
      <c r="B21" s="3" t="s">
        <v>570</v>
      </c>
      <c r="C21" s="3" t="s">
        <v>569</v>
      </c>
      <c r="D21" s="3" t="s">
        <v>42</v>
      </c>
      <c r="E21" s="3" t="s">
        <v>197</v>
      </c>
      <c r="F21" s="3">
        <v>1104</v>
      </c>
      <c r="G21" s="3">
        <f>VLOOKUP(F21,[1]Sheet2!$E$3:$F$141,2,0)</f>
        <v>100</v>
      </c>
      <c r="H21" s="3"/>
      <c r="I21" s="3"/>
      <c r="J21" s="3"/>
      <c r="K21" s="3"/>
      <c r="L21" s="3"/>
      <c r="M21" s="3" t="s">
        <v>198</v>
      </c>
      <c r="N21" s="3" t="s">
        <v>556</v>
      </c>
      <c r="O21" s="3" t="str">
        <f>VLOOKUP(P21,[2]CAMPAIGN!$A:$B,2,0)</f>
        <v>USA</v>
      </c>
      <c r="P21" s="3" t="s">
        <v>423</v>
      </c>
      <c r="Q21" s="7"/>
      <c r="R21" s="6">
        <v>46294</v>
      </c>
      <c r="S21" s="6">
        <v>46295</v>
      </c>
      <c r="T21" s="3"/>
      <c r="U21" s="3"/>
      <c r="V21" s="3"/>
      <c r="W21" s="3"/>
    </row>
    <row r="22" spans="1:23" ht="15" customHeight="1" x14ac:dyDescent="0.25">
      <c r="A22" s="3">
        <v>19136852583</v>
      </c>
      <c r="B22" s="3" t="s">
        <v>570</v>
      </c>
      <c r="C22" s="3" t="s">
        <v>569</v>
      </c>
      <c r="D22" s="3" t="s">
        <v>43</v>
      </c>
      <c r="E22" s="3" t="s">
        <v>199</v>
      </c>
      <c r="F22" s="3">
        <v>451</v>
      </c>
      <c r="G22" s="3">
        <f>VLOOKUP(F22,[1]Sheet2!$E$3:$F$141,2,0)</f>
        <v>100</v>
      </c>
      <c r="H22" s="3"/>
      <c r="I22" s="3"/>
      <c r="J22" s="3"/>
      <c r="K22" s="3"/>
      <c r="L22" s="3"/>
      <c r="M22" s="3" t="s">
        <v>200</v>
      </c>
      <c r="N22" s="3" t="s">
        <v>562</v>
      </c>
      <c r="O22" s="3" t="str">
        <f>VLOOKUP(P22,[2]CAMPAIGN!$A:$B,2,0)</f>
        <v>USA</v>
      </c>
      <c r="P22" s="3" t="s">
        <v>423</v>
      </c>
      <c r="Q22" s="5" t="s">
        <v>436</v>
      </c>
      <c r="R22" s="6">
        <v>46294</v>
      </c>
      <c r="S22" s="6">
        <v>46295</v>
      </c>
      <c r="T22" s="3"/>
      <c r="U22" s="3"/>
      <c r="V22" s="3"/>
      <c r="W22" s="3"/>
    </row>
    <row r="23" spans="1:23" ht="15" customHeight="1" x14ac:dyDescent="0.25">
      <c r="A23" s="3">
        <v>18668302383</v>
      </c>
      <c r="B23" s="3" t="s">
        <v>570</v>
      </c>
      <c r="C23" s="3" t="s">
        <v>569</v>
      </c>
      <c r="D23" s="3" t="s">
        <v>44</v>
      </c>
      <c r="E23" s="3" t="s">
        <v>201</v>
      </c>
      <c r="F23" s="3">
        <v>423</v>
      </c>
      <c r="G23" s="3">
        <f>VLOOKUP(F23,[1]Sheet2!$E$3:$F$141,2,0)</f>
        <v>200</v>
      </c>
      <c r="H23" s="3"/>
      <c r="I23" s="3"/>
      <c r="J23" s="3"/>
      <c r="K23" s="3"/>
      <c r="L23" s="3"/>
      <c r="M23" s="3" t="s">
        <v>202</v>
      </c>
      <c r="N23" s="3" t="s">
        <v>565</v>
      </c>
      <c r="O23" s="3" t="str">
        <f>VLOOKUP(P23,[2]CAMPAIGN!$A:$B,2,0)</f>
        <v>USA</v>
      </c>
      <c r="P23" s="3" t="s">
        <v>423</v>
      </c>
      <c r="Q23" s="5" t="s">
        <v>452</v>
      </c>
      <c r="R23" s="6">
        <v>46294</v>
      </c>
      <c r="S23" s="6">
        <v>46295</v>
      </c>
      <c r="T23" s="3"/>
      <c r="U23" s="3"/>
      <c r="V23" s="3"/>
      <c r="W23" s="3"/>
    </row>
    <row r="24" spans="1:23" ht="15" customHeight="1" x14ac:dyDescent="0.25">
      <c r="A24" s="3">
        <v>14129953000</v>
      </c>
      <c r="B24" s="3" t="s">
        <v>570</v>
      </c>
      <c r="C24" s="3" t="s">
        <v>569</v>
      </c>
      <c r="D24" s="3" t="s">
        <v>45</v>
      </c>
      <c r="E24" s="3" t="s">
        <v>203</v>
      </c>
      <c r="F24" s="3">
        <v>1056</v>
      </c>
      <c r="G24" s="3">
        <f>VLOOKUP(F24,[1]Sheet2!$E$3:$F$141,2,0)</f>
        <v>100</v>
      </c>
      <c r="H24" s="3"/>
      <c r="I24" s="3"/>
      <c r="J24" s="3"/>
      <c r="K24" s="3"/>
      <c r="L24" s="3"/>
      <c r="M24" s="3" t="s">
        <v>204</v>
      </c>
      <c r="N24" s="3" t="s">
        <v>549</v>
      </c>
      <c r="O24" s="3" t="str">
        <f>VLOOKUP(P24,[2]CAMPAIGN!$A:$B,2,0)</f>
        <v>USA</v>
      </c>
      <c r="P24" s="3" t="s">
        <v>423</v>
      </c>
      <c r="Q24" s="5" t="s">
        <v>440</v>
      </c>
      <c r="R24" s="6">
        <v>46294</v>
      </c>
      <c r="S24" s="6">
        <v>46295</v>
      </c>
      <c r="T24" s="3"/>
      <c r="U24" s="3"/>
      <c r="V24" s="3"/>
      <c r="W24" s="3"/>
    </row>
    <row r="25" spans="1:23" ht="15" customHeight="1" x14ac:dyDescent="0.25">
      <c r="A25" s="3">
        <v>15203251044</v>
      </c>
      <c r="B25" s="3" t="s">
        <v>570</v>
      </c>
      <c r="C25" s="3" t="s">
        <v>569</v>
      </c>
      <c r="D25" s="3" t="s">
        <v>46</v>
      </c>
      <c r="E25" s="3" t="s">
        <v>205</v>
      </c>
      <c r="F25" s="3">
        <v>812</v>
      </c>
      <c r="G25" s="3">
        <f>VLOOKUP(F25,[1]Sheet2!$E$3:$F$141,2,0)</f>
        <v>100</v>
      </c>
      <c r="H25" s="3"/>
      <c r="I25" s="3"/>
      <c r="J25" s="3"/>
      <c r="K25" s="3"/>
      <c r="L25" s="3"/>
      <c r="M25" s="3" t="s">
        <v>206</v>
      </c>
      <c r="N25" s="3" t="s">
        <v>560</v>
      </c>
      <c r="O25" s="3" t="str">
        <f>VLOOKUP(P25,[2]CAMPAIGN!$A:$B,2,0)</f>
        <v>USA</v>
      </c>
      <c r="P25" s="3" t="s">
        <v>423</v>
      </c>
      <c r="Q25" s="7"/>
      <c r="R25" s="6">
        <v>46294</v>
      </c>
      <c r="S25" s="6">
        <v>46295</v>
      </c>
      <c r="T25" s="3"/>
      <c r="U25" s="3"/>
      <c r="V25" s="3"/>
      <c r="W25" s="3"/>
    </row>
    <row r="26" spans="1:23" ht="15" customHeight="1" x14ac:dyDescent="0.25">
      <c r="A26" s="3">
        <v>18555415300</v>
      </c>
      <c r="B26" s="3" t="s">
        <v>570</v>
      </c>
      <c r="C26" s="3" t="s">
        <v>569</v>
      </c>
      <c r="D26" s="3" t="s">
        <v>47</v>
      </c>
      <c r="E26" s="3" t="s">
        <v>207</v>
      </c>
      <c r="F26" s="3">
        <v>745</v>
      </c>
      <c r="G26" s="3">
        <f>VLOOKUP(F26,[1]Sheet2!$E$3:$F$141,2,0)</f>
        <v>400</v>
      </c>
      <c r="H26" s="3"/>
      <c r="I26" s="3"/>
      <c r="J26" s="3"/>
      <c r="K26" s="3"/>
      <c r="L26" s="3"/>
      <c r="M26" s="3" t="s">
        <v>208</v>
      </c>
      <c r="N26" s="3" t="s">
        <v>426</v>
      </c>
      <c r="O26" s="3" t="str">
        <f>VLOOKUP(P26,[2]CAMPAIGN!$A:$B,2,0)</f>
        <v>USA</v>
      </c>
      <c r="P26" s="3" t="s">
        <v>423</v>
      </c>
      <c r="Q26" s="5" t="s">
        <v>437</v>
      </c>
      <c r="R26" s="6">
        <v>46294</v>
      </c>
      <c r="S26" s="6">
        <v>46295</v>
      </c>
      <c r="T26" s="3"/>
      <c r="U26" s="3"/>
      <c r="V26" s="3"/>
      <c r="W26" s="3"/>
    </row>
    <row r="27" spans="1:23" ht="15" customHeight="1" x14ac:dyDescent="0.25">
      <c r="A27" s="3">
        <v>18005531783</v>
      </c>
      <c r="B27" s="3" t="s">
        <v>570</v>
      </c>
      <c r="C27" s="3" t="s">
        <v>569</v>
      </c>
      <c r="D27" s="3" t="s">
        <v>48</v>
      </c>
      <c r="E27" s="3" t="s">
        <v>209</v>
      </c>
      <c r="F27" s="3">
        <v>1045</v>
      </c>
      <c r="G27" s="3">
        <f>VLOOKUP(F27,[1]Sheet2!$E$3:$F$141,2,0)</f>
        <v>200</v>
      </c>
      <c r="H27" s="3"/>
      <c r="I27" s="3"/>
      <c r="J27" s="3"/>
      <c r="K27" s="3"/>
      <c r="L27" s="3"/>
      <c r="M27" s="3" t="s">
        <v>210</v>
      </c>
      <c r="N27" s="3" t="s">
        <v>550</v>
      </c>
      <c r="O27" s="3" t="str">
        <f>VLOOKUP(P27,[2]CAMPAIGN!$A:$B,2,0)</f>
        <v>USA</v>
      </c>
      <c r="P27" s="3" t="s">
        <v>423</v>
      </c>
      <c r="Q27" s="5" t="s">
        <v>454</v>
      </c>
      <c r="R27" s="6">
        <v>46294</v>
      </c>
      <c r="S27" s="6">
        <v>46295</v>
      </c>
      <c r="T27" s="3"/>
      <c r="U27" s="3"/>
      <c r="V27" s="3"/>
      <c r="W27" s="3"/>
    </row>
    <row r="28" spans="1:23" ht="15" customHeight="1" x14ac:dyDescent="0.25">
      <c r="A28" s="3">
        <v>18773422773</v>
      </c>
      <c r="B28" s="3" t="s">
        <v>570</v>
      </c>
      <c r="C28" s="3" t="s">
        <v>569</v>
      </c>
      <c r="D28" s="3" t="s">
        <v>49</v>
      </c>
      <c r="E28" s="3" t="s">
        <v>211</v>
      </c>
      <c r="F28" s="3">
        <v>851</v>
      </c>
      <c r="G28" s="3">
        <f>VLOOKUP(F28,[1]Sheet2!$E$3:$F$141,2,0)</f>
        <v>100</v>
      </c>
      <c r="H28" s="3"/>
      <c r="I28" s="3"/>
      <c r="J28" s="3"/>
      <c r="K28" s="3"/>
      <c r="L28" s="3"/>
      <c r="M28" s="3" t="s">
        <v>212</v>
      </c>
      <c r="N28" s="3" t="s">
        <v>544</v>
      </c>
      <c r="O28" s="3" t="str">
        <f>VLOOKUP(P28,[2]CAMPAIGN!$A:$B,2,0)</f>
        <v>USA</v>
      </c>
      <c r="P28" s="3" t="s">
        <v>423</v>
      </c>
      <c r="Q28" s="5" t="s">
        <v>441</v>
      </c>
      <c r="R28" s="6">
        <v>46294</v>
      </c>
      <c r="S28" s="6">
        <v>46295</v>
      </c>
      <c r="T28" s="3"/>
      <c r="U28" s="3"/>
      <c r="V28" s="3"/>
      <c r="W28" s="3"/>
    </row>
    <row r="29" spans="1:23" ht="15" customHeight="1" x14ac:dyDescent="0.25">
      <c r="A29" s="3">
        <v>18665593200</v>
      </c>
      <c r="B29" s="3" t="s">
        <v>570</v>
      </c>
      <c r="C29" s="3" t="s">
        <v>569</v>
      </c>
      <c r="D29" s="3" t="s">
        <v>50</v>
      </c>
      <c r="E29" s="3" t="s">
        <v>213</v>
      </c>
      <c r="F29" s="3">
        <v>1008</v>
      </c>
      <c r="G29" s="3">
        <f>VLOOKUP(F29,[1]Sheet2!$E$3:$F$141,2,0)</f>
        <v>100</v>
      </c>
      <c r="H29" s="3"/>
      <c r="I29" s="3"/>
      <c r="J29" s="3"/>
      <c r="K29" s="3"/>
      <c r="L29" s="3"/>
      <c r="M29" s="3" t="s">
        <v>214</v>
      </c>
      <c r="N29" s="3" t="s">
        <v>549</v>
      </c>
      <c r="O29" s="3" t="str">
        <f>VLOOKUP(P29,[2]CAMPAIGN!$A:$B,2,0)</f>
        <v>USA</v>
      </c>
      <c r="P29" s="3" t="s">
        <v>423</v>
      </c>
      <c r="Q29" s="5" t="s">
        <v>457</v>
      </c>
      <c r="R29" s="6">
        <v>46294</v>
      </c>
      <c r="S29" s="6">
        <v>46295</v>
      </c>
      <c r="T29" s="3"/>
      <c r="U29" s="3"/>
      <c r="V29" s="3"/>
      <c r="W29" s="3"/>
    </row>
    <row r="30" spans="1:23" ht="15" customHeight="1" x14ac:dyDescent="0.25">
      <c r="A30" s="3">
        <v>18888113065</v>
      </c>
      <c r="B30" s="3" t="s">
        <v>570</v>
      </c>
      <c r="C30" s="3" t="s">
        <v>569</v>
      </c>
      <c r="D30" s="3" t="s">
        <v>51</v>
      </c>
      <c r="E30" s="3" t="s">
        <v>215</v>
      </c>
      <c r="F30" s="3">
        <v>734</v>
      </c>
      <c r="G30" s="3">
        <f>VLOOKUP(F30,[1]Sheet2!$E$3:$F$141,2,0)</f>
        <v>100</v>
      </c>
      <c r="H30" s="3"/>
      <c r="I30" s="3"/>
      <c r="J30" s="3"/>
      <c r="K30" s="3"/>
      <c r="L30" s="3"/>
      <c r="M30" s="3" t="s">
        <v>216</v>
      </c>
      <c r="N30" s="3" t="s">
        <v>544</v>
      </c>
      <c r="O30" s="3" t="str">
        <f>VLOOKUP(P30,[2]CAMPAIGN!$A:$B,2,0)</f>
        <v>USA</v>
      </c>
      <c r="P30" s="3" t="s">
        <v>423</v>
      </c>
      <c r="Q30" s="5" t="s">
        <v>458</v>
      </c>
      <c r="R30" s="6">
        <v>46294</v>
      </c>
      <c r="S30" s="6">
        <v>46295</v>
      </c>
      <c r="T30" s="3"/>
      <c r="U30" s="3"/>
      <c r="V30" s="3"/>
      <c r="W30" s="3"/>
    </row>
    <row r="31" spans="1:23" ht="15" customHeight="1" x14ac:dyDescent="0.25">
      <c r="A31" s="3" t="s">
        <v>444</v>
      </c>
      <c r="B31" s="3" t="s">
        <v>570</v>
      </c>
      <c r="C31" s="3" t="s">
        <v>569</v>
      </c>
      <c r="D31" s="3" t="s">
        <v>52</v>
      </c>
      <c r="E31" s="3" t="s">
        <v>217</v>
      </c>
      <c r="F31" s="3">
        <v>345</v>
      </c>
      <c r="G31" s="3">
        <f>VLOOKUP(F31,[1]Sheet2!$E$3:$F$141,2,0)</f>
        <v>400</v>
      </c>
      <c r="H31" s="3"/>
      <c r="I31" s="3"/>
      <c r="J31" s="3"/>
      <c r="K31" s="3"/>
      <c r="L31" s="3"/>
      <c r="M31" s="3" t="s">
        <v>218</v>
      </c>
      <c r="N31" s="3" t="s">
        <v>551</v>
      </c>
      <c r="O31" s="3" t="str">
        <f>VLOOKUP(P31,[2]CAMPAIGN!$A:$B,2,0)</f>
        <v>USA</v>
      </c>
      <c r="P31" s="3" t="s">
        <v>423</v>
      </c>
      <c r="Q31" s="5" t="s">
        <v>459</v>
      </c>
      <c r="R31" s="6">
        <v>46294</v>
      </c>
      <c r="S31" s="6">
        <v>46295</v>
      </c>
      <c r="T31" s="3"/>
      <c r="U31" s="3"/>
      <c r="V31" s="3"/>
      <c r="W31" s="3"/>
    </row>
    <row r="32" spans="1:23" ht="15" customHeight="1" x14ac:dyDescent="0.25">
      <c r="A32" s="3">
        <v>14239102200</v>
      </c>
      <c r="B32" s="3" t="s">
        <v>570</v>
      </c>
      <c r="C32" s="3" t="s">
        <v>569</v>
      </c>
      <c r="D32" s="3" t="s">
        <v>53</v>
      </c>
      <c r="E32" s="3" t="s">
        <v>219</v>
      </c>
      <c r="F32" s="3">
        <v>903</v>
      </c>
      <c r="G32" s="3">
        <f>VLOOKUP(F32,[1]Sheet2!$E$3:$F$141,2,0)</f>
        <v>200</v>
      </c>
      <c r="H32" s="3"/>
      <c r="I32" s="3"/>
      <c r="J32" s="3"/>
      <c r="K32" s="3"/>
      <c r="L32" s="3"/>
      <c r="M32" s="3" t="s">
        <v>220</v>
      </c>
      <c r="N32" s="3" t="s">
        <v>549</v>
      </c>
      <c r="O32" s="3" t="str">
        <f>VLOOKUP(P32,[2]CAMPAIGN!$A:$B,2,0)</f>
        <v>USA</v>
      </c>
      <c r="P32" s="3" t="s">
        <v>423</v>
      </c>
      <c r="Q32" s="5" t="s">
        <v>432</v>
      </c>
      <c r="R32" s="6">
        <v>46294</v>
      </c>
      <c r="S32" s="6">
        <v>46295</v>
      </c>
      <c r="T32" s="3"/>
      <c r="U32" s="3"/>
      <c r="V32" s="3"/>
      <c r="W32" s="3"/>
    </row>
    <row r="33" spans="1:23" ht="15" customHeight="1" x14ac:dyDescent="0.25">
      <c r="A33" s="3">
        <v>18564252748</v>
      </c>
      <c r="B33" s="3" t="s">
        <v>570</v>
      </c>
      <c r="C33" s="3" t="s">
        <v>569</v>
      </c>
      <c r="D33" s="3" t="s">
        <v>54</v>
      </c>
      <c r="E33" s="3" t="s">
        <v>221</v>
      </c>
      <c r="F33" s="3">
        <v>1023</v>
      </c>
      <c r="G33" s="3">
        <f>VLOOKUP(F33,[1]Sheet2!$E$3:$F$141,2,0)</f>
        <v>200</v>
      </c>
      <c r="H33" s="3"/>
      <c r="I33" s="3"/>
      <c r="J33" s="3"/>
      <c r="K33" s="3"/>
      <c r="L33" s="3"/>
      <c r="M33" s="3" t="s">
        <v>222</v>
      </c>
      <c r="N33" s="3" t="s">
        <v>552</v>
      </c>
      <c r="O33" s="3" t="str">
        <f>VLOOKUP(P33,[2]CAMPAIGN!$A:$B,2,0)</f>
        <v>USA</v>
      </c>
      <c r="P33" s="3" t="s">
        <v>423</v>
      </c>
      <c r="Q33" s="5" t="s">
        <v>460</v>
      </c>
      <c r="R33" s="6">
        <v>46294</v>
      </c>
      <c r="S33" s="6">
        <v>46295</v>
      </c>
      <c r="T33" s="3"/>
      <c r="U33" s="3"/>
      <c r="V33" s="3"/>
      <c r="W33" s="3"/>
    </row>
    <row r="34" spans="1:23" ht="15" customHeight="1" x14ac:dyDescent="0.25">
      <c r="A34" s="3">
        <v>18002172464</v>
      </c>
      <c r="B34" s="3" t="s">
        <v>570</v>
      </c>
      <c r="C34" s="3" t="s">
        <v>569</v>
      </c>
      <c r="D34" s="3" t="s">
        <v>55</v>
      </c>
      <c r="E34" s="3" t="s">
        <v>223</v>
      </c>
      <c r="F34" s="3">
        <v>1115</v>
      </c>
      <c r="G34" s="3">
        <f>VLOOKUP(F34,[1]Sheet2!$E$3:$F$141,2,0)</f>
        <v>100</v>
      </c>
      <c r="H34" s="3"/>
      <c r="I34" s="3"/>
      <c r="J34" s="3"/>
      <c r="K34" s="3"/>
      <c r="L34" s="3"/>
      <c r="M34" s="3" t="s">
        <v>224</v>
      </c>
      <c r="N34" s="3" t="s">
        <v>552</v>
      </c>
      <c r="O34" s="3" t="str">
        <f>VLOOKUP(P34,[2]CAMPAIGN!$A:$B,2,0)</f>
        <v>USA</v>
      </c>
      <c r="P34" s="3" t="s">
        <v>423</v>
      </c>
      <c r="Q34" s="5" t="s">
        <v>442</v>
      </c>
      <c r="R34" s="6">
        <v>46294</v>
      </c>
      <c r="S34" s="6">
        <v>46295</v>
      </c>
      <c r="T34" s="3"/>
      <c r="U34" s="3"/>
      <c r="V34" s="3"/>
      <c r="W34" s="3"/>
    </row>
    <row r="35" spans="1:23" ht="15" customHeight="1" x14ac:dyDescent="0.25">
      <c r="A35" s="3">
        <v>19723648000</v>
      </c>
      <c r="B35" s="3" t="s">
        <v>570</v>
      </c>
      <c r="C35" s="3" t="s">
        <v>569</v>
      </c>
      <c r="D35" s="3" t="s">
        <v>56</v>
      </c>
      <c r="E35" s="3" t="s">
        <v>225</v>
      </c>
      <c r="F35" s="3">
        <v>623</v>
      </c>
      <c r="G35" s="3">
        <f>VLOOKUP(F35,[1]Sheet2!$E$3:$F$141,2,0)</f>
        <v>200</v>
      </c>
      <c r="H35" s="3"/>
      <c r="I35" s="3"/>
      <c r="J35" s="3"/>
      <c r="K35" s="3"/>
      <c r="L35" s="3"/>
      <c r="M35" s="3" t="s">
        <v>226</v>
      </c>
      <c r="N35" s="3" t="s">
        <v>554</v>
      </c>
      <c r="O35" s="3" t="str">
        <f>VLOOKUP(P35,[2]CAMPAIGN!$A:$B,2,0)</f>
        <v>USA</v>
      </c>
      <c r="P35" s="3" t="s">
        <v>423</v>
      </c>
      <c r="Q35" s="7"/>
      <c r="R35" s="6">
        <v>46294</v>
      </c>
      <c r="S35" s="6">
        <v>46295</v>
      </c>
      <c r="T35" s="3"/>
      <c r="U35" s="3"/>
      <c r="V35" s="3"/>
      <c r="W35" s="3"/>
    </row>
    <row r="36" spans="1:23" ht="15" customHeight="1" x14ac:dyDescent="0.25">
      <c r="A36" s="3">
        <v>14072408428</v>
      </c>
      <c r="B36" s="3" t="s">
        <v>570</v>
      </c>
      <c r="C36" s="3" t="s">
        <v>569</v>
      </c>
      <c r="D36" s="3" t="s">
        <v>57</v>
      </c>
      <c r="E36" s="3" t="s">
        <v>227</v>
      </c>
      <c r="F36" s="3">
        <v>1030</v>
      </c>
      <c r="G36" s="3">
        <f>VLOOKUP(F36,[1]Sheet2!$E$3:$F$141,2,0)</f>
        <v>100</v>
      </c>
      <c r="H36" s="3"/>
      <c r="I36" s="3"/>
      <c r="J36" s="3"/>
      <c r="K36" s="3"/>
      <c r="L36" s="3"/>
      <c r="M36" s="3" t="s">
        <v>228</v>
      </c>
      <c r="N36" s="3" t="s">
        <v>552</v>
      </c>
      <c r="O36" s="3" t="str">
        <f>VLOOKUP(P36,[2]CAMPAIGN!$A:$B,2,0)</f>
        <v>USA</v>
      </c>
      <c r="P36" s="3" t="s">
        <v>423</v>
      </c>
      <c r="Q36" s="5" t="s">
        <v>461</v>
      </c>
      <c r="R36" s="6">
        <v>46294</v>
      </c>
      <c r="S36" s="6">
        <v>46295</v>
      </c>
      <c r="T36" s="3"/>
      <c r="U36" s="3"/>
      <c r="V36" s="3"/>
      <c r="W36" s="3"/>
    </row>
    <row r="37" spans="1:23" ht="15" customHeight="1" x14ac:dyDescent="0.25">
      <c r="A37" s="3">
        <v>18002432490</v>
      </c>
      <c r="B37" s="3" t="s">
        <v>570</v>
      </c>
      <c r="C37" s="3" t="s">
        <v>569</v>
      </c>
      <c r="D37" s="3" t="s">
        <v>58</v>
      </c>
      <c r="E37" s="3" t="s">
        <v>229</v>
      </c>
      <c r="F37" s="3">
        <v>732</v>
      </c>
      <c r="G37" s="3">
        <f>VLOOKUP(F37,[1]Sheet2!$E$3:$F$141,2,0)</f>
        <v>100</v>
      </c>
      <c r="H37" s="3"/>
      <c r="I37" s="3"/>
      <c r="J37" s="3"/>
      <c r="K37" s="3"/>
      <c r="L37" s="3"/>
      <c r="M37" s="3" t="s">
        <v>230</v>
      </c>
      <c r="N37" s="3" t="s">
        <v>558</v>
      </c>
      <c r="O37" s="3" t="str">
        <f>VLOOKUP(P37,[2]CAMPAIGN!$A:$B,2,0)</f>
        <v>USA</v>
      </c>
      <c r="P37" s="3" t="s">
        <v>423</v>
      </c>
      <c r="Q37" s="5" t="s">
        <v>462</v>
      </c>
      <c r="R37" s="6">
        <v>46294</v>
      </c>
      <c r="S37" s="6">
        <v>46295</v>
      </c>
      <c r="T37" s="3"/>
      <c r="U37" s="3"/>
      <c r="V37" s="3"/>
      <c r="W37" s="3"/>
    </row>
    <row r="38" spans="1:23" ht="15" customHeight="1" x14ac:dyDescent="0.25">
      <c r="A38" s="3">
        <v>18002122323</v>
      </c>
      <c r="B38" s="3" t="s">
        <v>570</v>
      </c>
      <c r="C38" s="3" t="s">
        <v>569</v>
      </c>
      <c r="D38" s="3" t="s">
        <v>59</v>
      </c>
      <c r="E38" s="3" t="s">
        <v>231</v>
      </c>
      <c r="F38" s="3">
        <v>338</v>
      </c>
      <c r="G38" s="3">
        <f>VLOOKUP(F38,[1]Sheet2!$E$3:$F$141,2,0)</f>
        <v>200</v>
      </c>
      <c r="H38" s="3"/>
      <c r="I38" s="3"/>
      <c r="J38" s="3"/>
      <c r="K38" s="3"/>
      <c r="L38" s="3"/>
      <c r="M38" s="3" t="s">
        <v>218</v>
      </c>
      <c r="N38" s="3" t="s">
        <v>551</v>
      </c>
      <c r="O38" s="3" t="str">
        <f>VLOOKUP(P38,[2]CAMPAIGN!$A:$B,2,0)</f>
        <v>USA</v>
      </c>
      <c r="P38" s="3" t="s">
        <v>423</v>
      </c>
      <c r="Q38" s="5" t="s">
        <v>463</v>
      </c>
      <c r="R38" s="6">
        <v>46294</v>
      </c>
      <c r="S38" s="6">
        <v>46295</v>
      </c>
      <c r="T38" s="3"/>
      <c r="U38" s="3"/>
      <c r="V38" s="3"/>
      <c r="W38" s="3"/>
    </row>
    <row r="39" spans="1:23" ht="15" customHeight="1" x14ac:dyDescent="0.25">
      <c r="A39" s="3">
        <v>18187535106</v>
      </c>
      <c r="B39" s="3" t="s">
        <v>570</v>
      </c>
      <c r="C39" s="3" t="s">
        <v>569</v>
      </c>
      <c r="D39" s="3" t="s">
        <v>60</v>
      </c>
      <c r="E39" s="3" t="s">
        <v>232</v>
      </c>
      <c r="F39" s="3">
        <v>315</v>
      </c>
      <c r="G39" s="3">
        <f>VLOOKUP(F39,[1]Sheet2!$E$3:$F$141,2,0)</f>
        <v>100</v>
      </c>
      <c r="H39" s="3"/>
      <c r="I39" s="3"/>
      <c r="J39" s="3"/>
      <c r="K39" s="3"/>
      <c r="L39" s="3"/>
      <c r="M39" s="3" t="s">
        <v>233</v>
      </c>
      <c r="N39" s="3" t="s">
        <v>544</v>
      </c>
      <c r="O39" s="3" t="str">
        <f>VLOOKUP(P39,[2]CAMPAIGN!$A:$B,2,0)</f>
        <v>USA</v>
      </c>
      <c r="P39" s="3" t="s">
        <v>423</v>
      </c>
      <c r="Q39" s="5" t="s">
        <v>453</v>
      </c>
      <c r="R39" s="6">
        <v>46294</v>
      </c>
      <c r="S39" s="6">
        <v>46295</v>
      </c>
      <c r="T39" s="3"/>
      <c r="U39" s="3"/>
      <c r="V39" s="3"/>
      <c r="W39" s="3"/>
    </row>
    <row r="40" spans="1:23" ht="15" customHeight="1" x14ac:dyDescent="0.25">
      <c r="A40" s="3">
        <v>18887707194</v>
      </c>
      <c r="B40" s="3" t="s">
        <v>570</v>
      </c>
      <c r="C40" s="3" t="s">
        <v>569</v>
      </c>
      <c r="D40" s="3" t="s">
        <v>61</v>
      </c>
      <c r="E40" s="3" t="s">
        <v>234</v>
      </c>
      <c r="F40" s="3">
        <v>757</v>
      </c>
      <c r="G40" s="3">
        <f>VLOOKUP(F40,[1]Sheet2!$E$3:$F$141,2,0)</f>
        <v>200</v>
      </c>
      <c r="H40" s="3"/>
      <c r="I40" s="3"/>
      <c r="J40" s="3"/>
      <c r="K40" s="3"/>
      <c r="L40" s="3"/>
      <c r="M40" s="3" t="s">
        <v>235</v>
      </c>
      <c r="N40" s="3" t="s">
        <v>545</v>
      </c>
      <c r="O40" s="3" t="str">
        <f>VLOOKUP(P40,[2]CAMPAIGN!$A:$B,2,0)</f>
        <v>USA</v>
      </c>
      <c r="P40" s="3" t="s">
        <v>423</v>
      </c>
      <c r="Q40" s="5" t="s">
        <v>464</v>
      </c>
      <c r="R40" s="6">
        <v>46294</v>
      </c>
      <c r="S40" s="6">
        <v>46295</v>
      </c>
      <c r="T40" s="3"/>
      <c r="U40" s="3"/>
      <c r="V40" s="3"/>
      <c r="W40" s="3"/>
    </row>
    <row r="41" spans="1:23" ht="15" customHeight="1" x14ac:dyDescent="0.25">
      <c r="A41" s="3">
        <v>18558726674</v>
      </c>
      <c r="B41" s="3" t="s">
        <v>570</v>
      </c>
      <c r="C41" s="3" t="s">
        <v>569</v>
      </c>
      <c r="D41" s="3" t="s">
        <v>62</v>
      </c>
      <c r="E41" s="3" t="s">
        <v>236</v>
      </c>
      <c r="F41" s="3">
        <v>803</v>
      </c>
      <c r="G41" s="3">
        <f>VLOOKUP(F41,[1]Sheet2!$E$3:$F$141,2,0)</f>
        <v>900</v>
      </c>
      <c r="H41" s="3"/>
      <c r="I41" s="3"/>
      <c r="J41" s="3"/>
      <c r="K41" s="3"/>
      <c r="L41" s="3"/>
      <c r="M41" s="3" t="s">
        <v>237</v>
      </c>
      <c r="N41" s="3" t="s">
        <v>544</v>
      </c>
      <c r="O41" s="3" t="str">
        <f>VLOOKUP(P41,[2]CAMPAIGN!$A:$B,2,0)</f>
        <v>USA</v>
      </c>
      <c r="P41" s="3" t="s">
        <v>423</v>
      </c>
      <c r="Q41" s="7"/>
      <c r="R41" s="6">
        <v>46294</v>
      </c>
      <c r="S41" s="6">
        <v>46295</v>
      </c>
      <c r="T41" s="3"/>
      <c r="U41" s="3"/>
      <c r="V41" s="3"/>
      <c r="W41" s="3"/>
    </row>
    <row r="42" spans="1:23" ht="15" customHeight="1" x14ac:dyDescent="0.25">
      <c r="A42" s="3">
        <v>16468477711</v>
      </c>
      <c r="B42" s="3" t="s">
        <v>570</v>
      </c>
      <c r="C42" s="3" t="s">
        <v>569</v>
      </c>
      <c r="D42" s="3" t="s">
        <v>63</v>
      </c>
      <c r="E42" s="3" t="s">
        <v>238</v>
      </c>
      <c r="F42" s="3">
        <v>814</v>
      </c>
      <c r="G42" s="3">
        <f>VLOOKUP(F42,[1]Sheet2!$E$3:$F$141,2,0)</f>
        <v>100</v>
      </c>
      <c r="H42" s="3"/>
      <c r="I42" s="3"/>
      <c r="J42" s="3"/>
      <c r="K42" s="3"/>
      <c r="L42" s="3"/>
      <c r="M42" s="3" t="s">
        <v>239</v>
      </c>
      <c r="N42" s="3" t="s">
        <v>548</v>
      </c>
      <c r="O42" s="3" t="str">
        <f>VLOOKUP(P42,[2]CAMPAIGN!$A:$B,2,0)</f>
        <v>USA</v>
      </c>
      <c r="P42" s="3" t="s">
        <v>423</v>
      </c>
      <c r="Q42" s="5" t="s">
        <v>465</v>
      </c>
      <c r="R42" s="6">
        <v>46294</v>
      </c>
      <c r="S42" s="6">
        <v>46295</v>
      </c>
      <c r="T42" s="3"/>
      <c r="U42" s="3"/>
      <c r="V42" s="3"/>
      <c r="W42" s="3"/>
    </row>
    <row r="43" spans="1:23" ht="15" customHeight="1" x14ac:dyDescent="0.25">
      <c r="A43" s="3">
        <v>16087571100</v>
      </c>
      <c r="B43" s="3" t="s">
        <v>570</v>
      </c>
      <c r="C43" s="3" t="s">
        <v>569</v>
      </c>
      <c r="D43" s="3" t="s">
        <v>64</v>
      </c>
      <c r="E43" s="3" t="s">
        <v>240</v>
      </c>
      <c r="F43" s="3">
        <v>639</v>
      </c>
      <c r="G43" s="3">
        <f>VLOOKUP(F43,[1]Sheet2!$E$3:$F$141,2,0)</f>
        <v>400</v>
      </c>
      <c r="H43" s="3"/>
      <c r="I43" s="3"/>
      <c r="J43" s="3"/>
      <c r="K43" s="3"/>
      <c r="L43" s="3"/>
      <c r="M43" s="3" t="s">
        <v>241</v>
      </c>
      <c r="N43" s="3" t="s">
        <v>545</v>
      </c>
      <c r="O43" s="3" t="str">
        <f>VLOOKUP(P43,[2]CAMPAIGN!$A:$B,2,0)</f>
        <v>USA</v>
      </c>
      <c r="P43" s="3" t="s">
        <v>423</v>
      </c>
      <c r="Q43" s="5" t="s">
        <v>455</v>
      </c>
      <c r="R43" s="6">
        <v>46294</v>
      </c>
      <c r="S43" s="6">
        <v>46295</v>
      </c>
      <c r="T43" s="3"/>
      <c r="U43" s="3"/>
      <c r="V43" s="3"/>
      <c r="W43" s="3"/>
    </row>
    <row r="44" spans="1:23" ht="15" customHeight="1" x14ac:dyDescent="0.25">
      <c r="A44" s="3">
        <v>18668342334</v>
      </c>
      <c r="B44" s="3" t="s">
        <v>570</v>
      </c>
      <c r="C44" s="3" t="s">
        <v>569</v>
      </c>
      <c r="D44" s="3" t="s">
        <v>65</v>
      </c>
      <c r="E44" s="3" t="s">
        <v>242</v>
      </c>
      <c r="F44" s="3">
        <v>651</v>
      </c>
      <c r="G44" s="3">
        <f>VLOOKUP(F44,[1]Sheet2!$E$3:$F$141,2,0)</f>
        <v>200</v>
      </c>
      <c r="H44" s="3"/>
      <c r="I44" s="3"/>
      <c r="J44" s="3"/>
      <c r="K44" s="3"/>
      <c r="L44" s="3"/>
      <c r="M44" s="3" t="s">
        <v>243</v>
      </c>
      <c r="N44" s="3" t="s">
        <v>544</v>
      </c>
      <c r="O44" s="3" t="str">
        <f>VLOOKUP(P44,[2]CAMPAIGN!$A:$B,2,0)</f>
        <v>USA</v>
      </c>
      <c r="P44" s="3" t="s">
        <v>423</v>
      </c>
      <c r="Q44" s="7"/>
      <c r="R44" s="6">
        <v>46294</v>
      </c>
      <c r="S44" s="6">
        <v>46295</v>
      </c>
      <c r="T44" s="3"/>
      <c r="U44" s="3"/>
      <c r="V44" s="3"/>
      <c r="W44" s="3"/>
    </row>
    <row r="45" spans="1:23" ht="15" customHeight="1" x14ac:dyDescent="0.25">
      <c r="A45" s="3">
        <v>19497161890</v>
      </c>
      <c r="B45" s="3" t="s">
        <v>570</v>
      </c>
      <c r="C45" s="3" t="s">
        <v>569</v>
      </c>
      <c r="D45" s="3" t="s">
        <v>66</v>
      </c>
      <c r="E45" s="3" t="s">
        <v>244</v>
      </c>
      <c r="F45" s="3">
        <v>816</v>
      </c>
      <c r="G45" s="3">
        <f>VLOOKUP(F45,[1]Sheet2!$E$3:$F$141,2,0)</f>
        <v>200</v>
      </c>
      <c r="H45" s="3"/>
      <c r="I45" s="3"/>
      <c r="J45" s="3"/>
      <c r="K45" s="3"/>
      <c r="L45" s="3"/>
      <c r="M45" s="3" t="s">
        <v>245</v>
      </c>
      <c r="N45" s="3" t="s">
        <v>544</v>
      </c>
      <c r="O45" s="3" t="str">
        <f>VLOOKUP(P45,[2]CAMPAIGN!$A:$B,2,0)</f>
        <v>USA</v>
      </c>
      <c r="P45" s="3" t="s">
        <v>423</v>
      </c>
      <c r="Q45" s="7"/>
      <c r="R45" s="6">
        <v>46294</v>
      </c>
      <c r="S45" s="6">
        <v>46295</v>
      </c>
      <c r="T45" s="3"/>
      <c r="U45" s="3"/>
      <c r="V45" s="3"/>
      <c r="W45" s="3"/>
    </row>
    <row r="46" spans="1:23" ht="15" customHeight="1" x14ac:dyDescent="0.25">
      <c r="A46" s="3">
        <v>18007474329</v>
      </c>
      <c r="B46" s="3" t="s">
        <v>570</v>
      </c>
      <c r="C46" s="3" t="s">
        <v>569</v>
      </c>
      <c r="D46" s="3" t="s">
        <v>67</v>
      </c>
      <c r="E46" s="3" t="s">
        <v>246</v>
      </c>
      <c r="F46" s="3">
        <v>929</v>
      </c>
      <c r="G46" s="3">
        <f>VLOOKUP(F46,[1]Sheet2!$E$3:$F$141,2,0)</f>
        <v>200</v>
      </c>
      <c r="H46" s="3"/>
      <c r="I46" s="3"/>
      <c r="J46" s="3"/>
      <c r="K46" s="3"/>
      <c r="L46" s="3"/>
      <c r="M46" s="3" t="s">
        <v>247</v>
      </c>
      <c r="N46" s="3" t="s">
        <v>544</v>
      </c>
      <c r="O46" s="3" t="str">
        <f>VLOOKUP(P46,[2]CAMPAIGN!$A:$B,2,0)</f>
        <v>USA</v>
      </c>
      <c r="P46" s="3" t="s">
        <v>423</v>
      </c>
      <c r="Q46" s="7"/>
      <c r="R46" s="6">
        <v>46294</v>
      </c>
      <c r="S46" s="6">
        <v>46295</v>
      </c>
      <c r="T46" s="3"/>
      <c r="U46" s="3"/>
      <c r="V46" s="3"/>
      <c r="W46" s="3"/>
    </row>
    <row r="47" spans="1:23" ht="15" customHeight="1" x14ac:dyDescent="0.25">
      <c r="A47" s="3">
        <v>18337987789</v>
      </c>
      <c r="B47" s="3" t="s">
        <v>570</v>
      </c>
      <c r="C47" s="3" t="s">
        <v>569</v>
      </c>
      <c r="D47" s="3" t="s">
        <v>68</v>
      </c>
      <c r="E47" s="3" t="s">
        <v>248</v>
      </c>
      <c r="F47" s="3">
        <v>726</v>
      </c>
      <c r="G47" s="3">
        <f>VLOOKUP(F47,[1]Sheet2!$E$3:$F$141,2,0)</f>
        <v>200</v>
      </c>
      <c r="H47" s="3"/>
      <c r="I47" s="3"/>
      <c r="J47" s="3"/>
      <c r="K47" s="3"/>
      <c r="L47" s="3"/>
      <c r="M47" s="3" t="s">
        <v>249</v>
      </c>
      <c r="N47" s="3" t="s">
        <v>564</v>
      </c>
      <c r="O47" s="3" t="str">
        <f>VLOOKUP(P47,[2]CAMPAIGN!$A:$B,2,0)</f>
        <v>USA</v>
      </c>
      <c r="P47" s="3" t="s">
        <v>423</v>
      </c>
      <c r="Q47" s="5" t="s">
        <v>469</v>
      </c>
      <c r="R47" s="6">
        <v>46294</v>
      </c>
      <c r="S47" s="6">
        <v>46295</v>
      </c>
      <c r="T47" s="3"/>
      <c r="U47" s="3"/>
      <c r="V47" s="3"/>
      <c r="W47" s="3"/>
    </row>
    <row r="48" spans="1:23" ht="15" customHeight="1" x14ac:dyDescent="0.25">
      <c r="A48" s="3">
        <v>14085170760</v>
      </c>
      <c r="B48" s="3" t="s">
        <v>570</v>
      </c>
      <c r="C48" s="3" t="s">
        <v>569</v>
      </c>
      <c r="D48" s="3" t="s">
        <v>69</v>
      </c>
      <c r="E48" s="3" t="s">
        <v>250</v>
      </c>
      <c r="F48" s="3">
        <v>939</v>
      </c>
      <c r="G48" s="3">
        <f>VLOOKUP(F48,[1]Sheet2!$E$3:$F$141,2,0)</f>
        <v>400</v>
      </c>
      <c r="H48" s="3"/>
      <c r="I48" s="3"/>
      <c r="J48" s="3"/>
      <c r="K48" s="3"/>
      <c r="L48" s="3"/>
      <c r="M48" s="3" t="s">
        <v>251</v>
      </c>
      <c r="N48" s="3" t="s">
        <v>544</v>
      </c>
      <c r="O48" s="3" t="str">
        <f>VLOOKUP(P48,[2]CAMPAIGN!$A:$B,2,0)</f>
        <v>USA</v>
      </c>
      <c r="P48" s="3" t="s">
        <v>423</v>
      </c>
      <c r="Q48" s="5" t="s">
        <v>456</v>
      </c>
      <c r="R48" s="6">
        <v>46294</v>
      </c>
      <c r="S48" s="6">
        <v>46295</v>
      </c>
      <c r="T48" s="3"/>
      <c r="U48" s="3"/>
      <c r="V48" s="3"/>
      <c r="W48" s="3"/>
    </row>
    <row r="49" spans="1:23" ht="15" customHeight="1" x14ac:dyDescent="0.25">
      <c r="A49" s="3">
        <v>18008051821</v>
      </c>
      <c r="B49" s="3" t="s">
        <v>570</v>
      </c>
      <c r="C49" s="3" t="s">
        <v>569</v>
      </c>
      <c r="D49" s="3" t="s">
        <v>70</v>
      </c>
      <c r="E49" s="3" t="s">
        <v>252</v>
      </c>
      <c r="F49" s="3">
        <v>951</v>
      </c>
      <c r="G49" s="3">
        <f>VLOOKUP(F49,[1]Sheet2!$E$3:$F$141,2,0)</f>
        <v>600</v>
      </c>
      <c r="H49" s="3"/>
      <c r="I49" s="3"/>
      <c r="J49" s="3"/>
      <c r="K49" s="3"/>
      <c r="L49" s="3"/>
      <c r="M49" s="3" t="s">
        <v>253</v>
      </c>
      <c r="N49" s="3" t="s">
        <v>554</v>
      </c>
      <c r="O49" s="3" t="str">
        <f>VLOOKUP(P49,[2]CAMPAIGN!$A:$B,2,0)</f>
        <v>USA</v>
      </c>
      <c r="P49" s="3" t="s">
        <v>423</v>
      </c>
      <c r="Q49" s="5" t="s">
        <v>470</v>
      </c>
      <c r="R49" s="6">
        <v>46294</v>
      </c>
      <c r="S49" s="6">
        <v>46295</v>
      </c>
      <c r="T49" s="3"/>
      <c r="U49" s="3"/>
      <c r="V49" s="3"/>
      <c r="W49" s="3"/>
    </row>
    <row r="50" spans="1:23" ht="15" customHeight="1" x14ac:dyDescent="0.25">
      <c r="A50" s="3">
        <v>18443349409</v>
      </c>
      <c r="B50" s="3" t="s">
        <v>570</v>
      </c>
      <c r="C50" s="3" t="s">
        <v>569</v>
      </c>
      <c r="D50" s="3" t="s">
        <v>71</v>
      </c>
      <c r="E50" s="3" t="s">
        <v>254</v>
      </c>
      <c r="F50" s="3">
        <v>1027</v>
      </c>
      <c r="G50" s="3">
        <f>VLOOKUP(F50,[1]Sheet2!$E$3:$F$141,2,0)</f>
        <v>400</v>
      </c>
      <c r="H50" s="3"/>
      <c r="I50" s="3"/>
      <c r="J50" s="3"/>
      <c r="K50" s="3"/>
      <c r="L50" s="3"/>
      <c r="M50" s="3" t="s">
        <v>255</v>
      </c>
      <c r="N50" s="3" t="s">
        <v>557</v>
      </c>
      <c r="O50" s="3" t="str">
        <f>VLOOKUP(P50,[2]CAMPAIGN!$A:$B,2,0)</f>
        <v>USA</v>
      </c>
      <c r="P50" s="3" t="s">
        <v>423</v>
      </c>
      <c r="Q50" s="5" t="s">
        <v>471</v>
      </c>
      <c r="R50" s="6">
        <v>46294</v>
      </c>
      <c r="S50" s="6">
        <v>46295</v>
      </c>
      <c r="T50" s="3"/>
      <c r="U50" s="3"/>
      <c r="V50" s="3"/>
      <c r="W50" s="3"/>
    </row>
    <row r="51" spans="1:23" ht="15" customHeight="1" x14ac:dyDescent="0.25">
      <c r="A51" s="3">
        <v>18889327819</v>
      </c>
      <c r="B51" s="3" t="s">
        <v>570</v>
      </c>
      <c r="C51" s="3" t="s">
        <v>569</v>
      </c>
      <c r="D51" s="3" t="s">
        <v>72</v>
      </c>
      <c r="E51" s="3" t="s">
        <v>256</v>
      </c>
      <c r="F51" s="3">
        <v>702</v>
      </c>
      <c r="G51" s="3">
        <f>VLOOKUP(F51,[1]Sheet2!$E$3:$F$141,2,0)</f>
        <v>1200</v>
      </c>
      <c r="H51" s="3"/>
      <c r="I51" s="3"/>
      <c r="J51" s="3"/>
      <c r="K51" s="3"/>
      <c r="L51" s="3"/>
      <c r="M51" s="3" t="s">
        <v>257</v>
      </c>
      <c r="N51" s="3" t="s">
        <v>544</v>
      </c>
      <c r="O51" s="3" t="str">
        <f>VLOOKUP(P51,[2]CAMPAIGN!$A:$B,2,0)</f>
        <v>USA</v>
      </c>
      <c r="P51" s="3" t="s">
        <v>423</v>
      </c>
      <c r="Q51" s="5" t="s">
        <v>472</v>
      </c>
      <c r="R51" s="6">
        <v>46294</v>
      </c>
      <c r="S51" s="6">
        <v>46295</v>
      </c>
      <c r="T51" s="3"/>
      <c r="U51" s="3"/>
      <c r="V51" s="3"/>
      <c r="W51" s="3"/>
    </row>
    <row r="52" spans="1:23" ht="15" customHeight="1" x14ac:dyDescent="0.25">
      <c r="A52" s="3">
        <v>18003219549</v>
      </c>
      <c r="B52" s="3" t="s">
        <v>570</v>
      </c>
      <c r="C52" s="3" t="s">
        <v>569</v>
      </c>
      <c r="D52" s="3" t="s">
        <v>73</v>
      </c>
      <c r="E52" s="3" t="s">
        <v>258</v>
      </c>
      <c r="F52" s="3">
        <v>553</v>
      </c>
      <c r="G52" s="3">
        <f>VLOOKUP(F52,[1]Sheet2!$E$3:$F$141,2,0)</f>
        <v>100</v>
      </c>
      <c r="H52" s="3"/>
      <c r="I52" s="3"/>
      <c r="J52" s="3"/>
      <c r="K52" s="3"/>
      <c r="L52" s="3"/>
      <c r="M52" s="3" t="s">
        <v>259</v>
      </c>
      <c r="N52" s="3" t="s">
        <v>554</v>
      </c>
      <c r="O52" s="3" t="str">
        <f>VLOOKUP(P52,[2]CAMPAIGN!$A:$B,2,0)</f>
        <v>USA</v>
      </c>
      <c r="P52" s="3" t="s">
        <v>423</v>
      </c>
      <c r="Q52" s="5" t="s">
        <v>466</v>
      </c>
      <c r="R52" s="6">
        <v>46294</v>
      </c>
      <c r="S52" s="6">
        <v>46295</v>
      </c>
      <c r="T52" s="3"/>
      <c r="U52" s="3"/>
      <c r="V52" s="3"/>
      <c r="W52" s="3"/>
    </row>
    <row r="53" spans="1:23" ht="15" customHeight="1" x14ac:dyDescent="0.25">
      <c r="A53" s="3">
        <v>18575297776</v>
      </c>
      <c r="B53" s="3" t="s">
        <v>570</v>
      </c>
      <c r="C53" s="3" t="s">
        <v>569</v>
      </c>
      <c r="D53" s="3" t="s">
        <v>74</v>
      </c>
      <c r="E53" s="3" t="s">
        <v>260</v>
      </c>
      <c r="F53" s="3">
        <v>627</v>
      </c>
      <c r="G53" s="3">
        <f>VLOOKUP(F53,[1]Sheet2!$E$3:$F$141,2,0)</f>
        <v>100</v>
      </c>
      <c r="H53" s="3"/>
      <c r="I53" s="3"/>
      <c r="J53" s="3"/>
      <c r="K53" s="3"/>
      <c r="L53" s="3"/>
      <c r="M53" s="3" t="s">
        <v>261</v>
      </c>
      <c r="N53" s="3" t="s">
        <v>564</v>
      </c>
      <c r="O53" s="3" t="str">
        <f>VLOOKUP(P53,[2]CAMPAIGN!$A:$B,2,0)</f>
        <v>USA</v>
      </c>
      <c r="P53" s="3" t="s">
        <v>423</v>
      </c>
      <c r="Q53" s="5" t="s">
        <v>474</v>
      </c>
      <c r="R53" s="6">
        <v>46294</v>
      </c>
      <c r="S53" s="6">
        <v>46295</v>
      </c>
      <c r="T53" s="3"/>
      <c r="U53" s="3"/>
      <c r="V53" s="3"/>
      <c r="W53" s="3"/>
    </row>
    <row r="54" spans="1:23" ht="15" customHeight="1" x14ac:dyDescent="0.25">
      <c r="A54" s="3">
        <v>13146217755</v>
      </c>
      <c r="B54" s="3" t="s">
        <v>570</v>
      </c>
      <c r="C54" s="3" t="s">
        <v>569</v>
      </c>
      <c r="D54" s="3" t="s">
        <v>75</v>
      </c>
      <c r="E54" s="3" t="s">
        <v>262</v>
      </c>
      <c r="F54" s="3">
        <v>1002</v>
      </c>
      <c r="G54" s="3">
        <f>VLOOKUP(F54,[1]Sheet2!$E$3:$F$141,2,0)</f>
        <v>100</v>
      </c>
      <c r="H54" s="3"/>
      <c r="I54" s="3"/>
      <c r="J54" s="3"/>
      <c r="K54" s="3"/>
      <c r="L54" s="3"/>
      <c r="M54" s="3" t="s">
        <v>263</v>
      </c>
      <c r="N54" s="3" t="s">
        <v>561</v>
      </c>
      <c r="O54" s="3" t="str">
        <f>VLOOKUP(P54,[2]CAMPAIGN!$A:$B,2,0)</f>
        <v>USA</v>
      </c>
      <c r="P54" s="3" t="s">
        <v>423</v>
      </c>
      <c r="Q54" s="5" t="s">
        <v>475</v>
      </c>
      <c r="R54" s="6">
        <v>46294</v>
      </c>
      <c r="S54" s="6">
        <v>46295</v>
      </c>
      <c r="T54" s="3"/>
      <c r="U54" s="3"/>
      <c r="V54" s="3"/>
      <c r="W54" s="3"/>
    </row>
    <row r="55" spans="1:23" ht="15" customHeight="1" x14ac:dyDescent="0.25">
      <c r="A55" s="3">
        <v>18004935377</v>
      </c>
      <c r="B55" s="3" t="s">
        <v>570</v>
      </c>
      <c r="C55" s="3" t="s">
        <v>569</v>
      </c>
      <c r="D55" s="3" t="s">
        <v>76</v>
      </c>
      <c r="E55" s="3" t="s">
        <v>264</v>
      </c>
      <c r="F55" s="3">
        <v>730</v>
      </c>
      <c r="G55" s="3">
        <f>VLOOKUP(F55,[1]Sheet2!$E$3:$F$141,2,0)</f>
        <v>100</v>
      </c>
      <c r="H55" s="3"/>
      <c r="I55" s="3"/>
      <c r="J55" s="3"/>
      <c r="K55" s="3"/>
      <c r="L55" s="3"/>
      <c r="M55" s="3" t="s">
        <v>265</v>
      </c>
      <c r="N55" s="3" t="s">
        <v>566</v>
      </c>
      <c r="O55" s="3" t="str">
        <f>VLOOKUP(P55,[2]CAMPAIGN!$A:$B,2,0)</f>
        <v>USA</v>
      </c>
      <c r="P55" s="3" t="s">
        <v>423</v>
      </c>
      <c r="Q55" s="5" t="s">
        <v>476</v>
      </c>
      <c r="R55" s="6">
        <v>46294</v>
      </c>
      <c r="S55" s="6">
        <v>46295</v>
      </c>
      <c r="T55" s="3"/>
      <c r="U55" s="3"/>
      <c r="V55" s="3"/>
      <c r="W55" s="3"/>
    </row>
    <row r="56" spans="1:23" ht="15" customHeight="1" x14ac:dyDescent="0.25">
      <c r="A56" s="3">
        <v>14049522400</v>
      </c>
      <c r="B56" s="3" t="s">
        <v>570</v>
      </c>
      <c r="C56" s="3" t="s">
        <v>569</v>
      </c>
      <c r="D56" s="3" t="s">
        <v>77</v>
      </c>
      <c r="E56" s="3" t="s">
        <v>266</v>
      </c>
      <c r="F56" s="3">
        <v>402</v>
      </c>
      <c r="G56" s="3">
        <f>VLOOKUP(F56,[1]Sheet2!$E$3:$F$141,2,0)</f>
        <v>1600</v>
      </c>
      <c r="H56" s="3"/>
      <c r="I56" s="3"/>
      <c r="J56" s="3"/>
      <c r="K56" s="3"/>
      <c r="L56" s="3"/>
      <c r="M56" s="3" t="s">
        <v>267</v>
      </c>
      <c r="N56" s="3" t="s">
        <v>567</v>
      </c>
      <c r="O56" s="3" t="str">
        <f>VLOOKUP(P56,[2]CAMPAIGN!$A:$B,2,0)</f>
        <v>USA</v>
      </c>
      <c r="P56" s="3" t="s">
        <v>423</v>
      </c>
      <c r="Q56" s="5" t="s">
        <v>477</v>
      </c>
      <c r="R56" s="6">
        <v>46294</v>
      </c>
      <c r="S56" s="6">
        <v>46295</v>
      </c>
      <c r="T56" s="3"/>
      <c r="U56" s="3"/>
      <c r="V56" s="3"/>
      <c r="W56" s="3"/>
    </row>
    <row r="57" spans="1:23" ht="15" customHeight="1" x14ac:dyDescent="0.25">
      <c r="A57" s="3">
        <v>18016575228</v>
      </c>
      <c r="B57" s="3" t="s">
        <v>570</v>
      </c>
      <c r="C57" s="3" t="s">
        <v>569</v>
      </c>
      <c r="D57" s="3" t="s">
        <v>78</v>
      </c>
      <c r="E57" s="3" t="s">
        <v>268</v>
      </c>
      <c r="F57" s="3">
        <v>433</v>
      </c>
      <c r="G57" s="3">
        <f>VLOOKUP(F57,[1]Sheet2!$E$3:$F$141,2,0)</f>
        <v>400</v>
      </c>
      <c r="H57" s="3"/>
      <c r="I57" s="3"/>
      <c r="J57" s="3"/>
      <c r="K57" s="3"/>
      <c r="L57" s="3"/>
      <c r="M57" s="3" t="s">
        <v>269</v>
      </c>
      <c r="N57" s="3" t="s">
        <v>556</v>
      </c>
      <c r="O57" s="3" t="str">
        <f>VLOOKUP(P57,[2]CAMPAIGN!$A:$B,2,0)</f>
        <v>USA</v>
      </c>
      <c r="P57" s="3" t="s">
        <v>423</v>
      </c>
      <c r="Q57" s="5" t="s">
        <v>467</v>
      </c>
      <c r="R57" s="6">
        <v>46294</v>
      </c>
      <c r="S57" s="6">
        <v>46295</v>
      </c>
      <c r="T57" s="3"/>
      <c r="U57" s="3"/>
      <c r="V57" s="3"/>
      <c r="W57" s="3"/>
    </row>
    <row r="58" spans="1:23" ht="15" customHeight="1" x14ac:dyDescent="0.25">
      <c r="A58" s="3">
        <v>18182069222</v>
      </c>
      <c r="B58" s="3" t="s">
        <v>570</v>
      </c>
      <c r="C58" s="3" t="s">
        <v>569</v>
      </c>
      <c r="D58" s="3" t="s">
        <v>79</v>
      </c>
      <c r="E58" s="3" t="s">
        <v>270</v>
      </c>
      <c r="F58" s="3">
        <v>357</v>
      </c>
      <c r="G58" s="3">
        <f>VLOOKUP(F58,[1]Sheet2!$E$3:$F$141,2,0)</f>
        <v>100</v>
      </c>
      <c r="H58" s="3"/>
      <c r="I58" s="3"/>
      <c r="J58" s="3"/>
      <c r="K58" s="3"/>
      <c r="L58" s="3"/>
      <c r="M58" s="3" t="s">
        <v>271</v>
      </c>
      <c r="N58" s="3" t="s">
        <v>544</v>
      </c>
      <c r="O58" s="3" t="str">
        <f>VLOOKUP(P58,[2]CAMPAIGN!$A:$B,2,0)</f>
        <v>USA</v>
      </c>
      <c r="P58" s="3" t="s">
        <v>423</v>
      </c>
      <c r="Q58" s="5" t="s">
        <v>478</v>
      </c>
      <c r="R58" s="6">
        <v>46294</v>
      </c>
      <c r="S58" s="6">
        <v>46295</v>
      </c>
      <c r="T58" s="3"/>
      <c r="U58" s="3"/>
      <c r="V58" s="3"/>
      <c r="W58" s="3"/>
    </row>
    <row r="59" spans="1:23" ht="15" customHeight="1" x14ac:dyDescent="0.25">
      <c r="A59" s="3">
        <v>18332089359</v>
      </c>
      <c r="B59" s="3" t="s">
        <v>570</v>
      </c>
      <c r="C59" s="3" t="s">
        <v>569</v>
      </c>
      <c r="D59" s="3" t="s">
        <v>80</v>
      </c>
      <c r="E59" s="3" t="s">
        <v>272</v>
      </c>
      <c r="F59" s="3">
        <v>326</v>
      </c>
      <c r="G59" s="3">
        <f>VLOOKUP(F59,[1]Sheet2!$E$3:$F$141,2,0)</f>
        <v>100</v>
      </c>
      <c r="H59" s="3"/>
      <c r="I59" s="3"/>
      <c r="J59" s="3"/>
      <c r="K59" s="3"/>
      <c r="L59" s="3"/>
      <c r="M59" s="3" t="s">
        <v>273</v>
      </c>
      <c r="N59" s="3" t="s">
        <v>425</v>
      </c>
      <c r="O59" s="3" t="str">
        <f>VLOOKUP(P59,[2]CAMPAIGN!$A:$B,2,0)</f>
        <v>USA</v>
      </c>
      <c r="P59" s="3" t="s">
        <v>423</v>
      </c>
      <c r="Q59" s="5" t="s">
        <v>479</v>
      </c>
      <c r="R59" s="6">
        <v>46294</v>
      </c>
      <c r="S59" s="6">
        <v>46295</v>
      </c>
      <c r="T59" s="3"/>
      <c r="U59" s="3"/>
      <c r="V59" s="3"/>
      <c r="W59" s="3"/>
    </row>
    <row r="60" spans="1:23" ht="15" customHeight="1" x14ac:dyDescent="0.25">
      <c r="A60" s="3">
        <v>18444682638</v>
      </c>
      <c r="B60" s="3" t="s">
        <v>570</v>
      </c>
      <c r="C60" s="3" t="s">
        <v>569</v>
      </c>
      <c r="D60" s="3" t="s">
        <v>81</v>
      </c>
      <c r="E60" s="3" t="s">
        <v>274</v>
      </c>
      <c r="F60" s="3">
        <v>612</v>
      </c>
      <c r="G60" s="3">
        <f>VLOOKUP(F60,[1]Sheet2!$E$3:$F$141,2,0)</f>
        <v>100</v>
      </c>
      <c r="H60" s="3"/>
      <c r="I60" s="3"/>
      <c r="J60" s="3"/>
      <c r="K60" s="3"/>
      <c r="L60" s="3"/>
      <c r="M60" s="3" t="s">
        <v>275</v>
      </c>
      <c r="N60" s="3" t="s">
        <v>552</v>
      </c>
      <c r="O60" s="3" t="str">
        <f>VLOOKUP(P60,[2]CAMPAIGN!$A:$B,2,0)</f>
        <v>USA</v>
      </c>
      <c r="P60" s="3" t="s">
        <v>423</v>
      </c>
      <c r="Q60" s="5" t="s">
        <v>480</v>
      </c>
      <c r="R60" s="6">
        <v>46294</v>
      </c>
      <c r="S60" s="6">
        <v>46295</v>
      </c>
      <c r="T60" s="3"/>
      <c r="U60" s="3"/>
      <c r="V60" s="3"/>
      <c r="W60" s="3"/>
    </row>
    <row r="61" spans="1:23" ht="15" customHeight="1" x14ac:dyDescent="0.25">
      <c r="A61" s="3">
        <v>18889585846</v>
      </c>
      <c r="B61" s="3" t="s">
        <v>570</v>
      </c>
      <c r="C61" s="3" t="s">
        <v>569</v>
      </c>
      <c r="D61" s="3" t="s">
        <v>82</v>
      </c>
      <c r="E61" s="3" t="s">
        <v>276</v>
      </c>
      <c r="F61" s="3">
        <v>550</v>
      </c>
      <c r="G61" s="3">
        <f>VLOOKUP(F61,[1]Sheet2!$E$3:$F$141,2,0)</f>
        <v>100</v>
      </c>
      <c r="H61" s="3"/>
      <c r="I61" s="3"/>
      <c r="J61" s="3"/>
      <c r="K61" s="3"/>
      <c r="L61" s="3"/>
      <c r="M61" s="3" t="s">
        <v>277</v>
      </c>
      <c r="N61" s="3" t="s">
        <v>564</v>
      </c>
      <c r="O61" s="3" t="str">
        <f>VLOOKUP(P61,[2]CAMPAIGN!$A:$B,2,0)</f>
        <v>USA</v>
      </c>
      <c r="P61" s="3" t="s">
        <v>423</v>
      </c>
      <c r="Q61" s="5" t="s">
        <v>468</v>
      </c>
      <c r="R61" s="6">
        <v>46294</v>
      </c>
      <c r="S61" s="6">
        <v>46295</v>
      </c>
      <c r="T61" s="3"/>
      <c r="U61" s="3"/>
      <c r="V61" s="3"/>
      <c r="W61" s="3"/>
    </row>
    <row r="62" spans="1:23" ht="15" customHeight="1" x14ac:dyDescent="0.25">
      <c r="A62" s="3">
        <v>18002319311</v>
      </c>
      <c r="B62" s="3" t="s">
        <v>570</v>
      </c>
      <c r="C62" s="3" t="s">
        <v>569</v>
      </c>
      <c r="D62" s="3" t="s">
        <v>83</v>
      </c>
      <c r="E62" s="3" t="s">
        <v>278</v>
      </c>
      <c r="F62" s="3">
        <v>1003</v>
      </c>
      <c r="G62" s="3">
        <f>VLOOKUP(F62,[1]Sheet2!$E$3:$F$141,2,0)</f>
        <v>200</v>
      </c>
      <c r="H62" s="3"/>
      <c r="I62" s="3"/>
      <c r="J62" s="3"/>
      <c r="K62" s="3"/>
      <c r="L62" s="3"/>
      <c r="M62" s="3" t="s">
        <v>279</v>
      </c>
      <c r="N62" s="3" t="s">
        <v>552</v>
      </c>
      <c r="O62" s="3" t="str">
        <f>VLOOKUP(P62,[2]CAMPAIGN!$A:$B,2,0)</f>
        <v>USA</v>
      </c>
      <c r="P62" s="3" t="s">
        <v>423</v>
      </c>
      <c r="Q62" s="5" t="s">
        <v>482</v>
      </c>
      <c r="R62" s="6">
        <v>46294</v>
      </c>
      <c r="S62" s="6">
        <v>46295</v>
      </c>
      <c r="T62" s="3"/>
      <c r="U62" s="3"/>
      <c r="V62" s="3"/>
      <c r="W62" s="3"/>
    </row>
    <row r="63" spans="1:23" ht="15" customHeight="1" x14ac:dyDescent="0.25">
      <c r="A63" s="3">
        <v>18009211880</v>
      </c>
      <c r="B63" s="3" t="s">
        <v>570</v>
      </c>
      <c r="C63" s="3" t="s">
        <v>569</v>
      </c>
      <c r="D63" s="3" t="s">
        <v>84</v>
      </c>
      <c r="E63" s="3" t="s">
        <v>280</v>
      </c>
      <c r="F63" s="3">
        <v>415</v>
      </c>
      <c r="G63" s="3">
        <f>VLOOKUP(F63,[1]Sheet2!$E$3:$F$141,2,0)</f>
        <v>600</v>
      </c>
      <c r="H63" s="3"/>
      <c r="I63" s="3"/>
      <c r="J63" s="3"/>
      <c r="K63" s="3"/>
      <c r="L63" s="3"/>
      <c r="M63" s="3" t="s">
        <v>281</v>
      </c>
      <c r="N63" s="3" t="s">
        <v>552</v>
      </c>
      <c r="O63" s="3" t="str">
        <f>VLOOKUP(P63,[2]CAMPAIGN!$A:$B,2,0)</f>
        <v>USA</v>
      </c>
      <c r="P63" s="3" t="s">
        <v>423</v>
      </c>
      <c r="Q63" s="5" t="s">
        <v>473</v>
      </c>
      <c r="R63" s="6">
        <v>46294</v>
      </c>
      <c r="S63" s="6">
        <v>46295</v>
      </c>
      <c r="T63" s="3"/>
      <c r="U63" s="3"/>
      <c r="V63" s="3"/>
      <c r="W63" s="3"/>
    </row>
    <row r="64" spans="1:23" ht="15" customHeight="1" x14ac:dyDescent="0.25">
      <c r="A64" s="3">
        <v>13103250420</v>
      </c>
      <c r="B64" s="3" t="s">
        <v>570</v>
      </c>
      <c r="C64" s="3" t="s">
        <v>569</v>
      </c>
      <c r="D64" s="3" t="s">
        <v>85</v>
      </c>
      <c r="E64" s="3" t="s">
        <v>282</v>
      </c>
      <c r="F64" s="3">
        <v>1119</v>
      </c>
      <c r="G64" s="3">
        <f>VLOOKUP(F64,[1]Sheet2!$E$3:$F$141,2,0)</f>
        <v>100</v>
      </c>
      <c r="H64" s="3"/>
      <c r="I64" s="3"/>
      <c r="J64" s="3"/>
      <c r="K64" s="3"/>
      <c r="L64" s="3"/>
      <c r="M64" s="3" t="s">
        <v>283</v>
      </c>
      <c r="N64" s="3" t="s">
        <v>544</v>
      </c>
      <c r="O64" s="3" t="str">
        <f>VLOOKUP(P64,[2]CAMPAIGN!$A:$B,2,0)</f>
        <v>USA</v>
      </c>
      <c r="P64" s="3" t="s">
        <v>423</v>
      </c>
      <c r="Q64" s="5" t="s">
        <v>483</v>
      </c>
      <c r="R64" s="6">
        <v>46294</v>
      </c>
      <c r="S64" s="6">
        <v>46295</v>
      </c>
      <c r="T64" s="3"/>
      <c r="U64" s="3"/>
      <c r="V64" s="3"/>
      <c r="W64" s="3"/>
    </row>
    <row r="65" spans="1:23" ht="15" customHeight="1" x14ac:dyDescent="0.25">
      <c r="A65" s="3">
        <v>18006383841</v>
      </c>
      <c r="B65" s="3" t="s">
        <v>570</v>
      </c>
      <c r="C65" s="3" t="s">
        <v>569</v>
      </c>
      <c r="D65" s="3" t="s">
        <v>86</v>
      </c>
      <c r="E65" s="3" t="s">
        <v>284</v>
      </c>
      <c r="F65" s="3">
        <v>533</v>
      </c>
      <c r="G65" s="3">
        <f>VLOOKUP(F65,[1]Sheet2!$E$3:$F$141,2,0)</f>
        <v>400</v>
      </c>
      <c r="H65" s="3"/>
      <c r="I65" s="3"/>
      <c r="J65" s="3"/>
      <c r="K65" s="3"/>
      <c r="L65" s="3"/>
      <c r="M65" s="3" t="s">
        <v>285</v>
      </c>
      <c r="N65" s="3" t="s">
        <v>563</v>
      </c>
      <c r="O65" s="3" t="str">
        <f>VLOOKUP(P65,[2]CAMPAIGN!$A:$B,2,0)</f>
        <v>USA</v>
      </c>
      <c r="P65" s="3" t="s">
        <v>423</v>
      </c>
      <c r="Q65" s="5" t="s">
        <v>484</v>
      </c>
      <c r="R65" s="6">
        <v>46294</v>
      </c>
      <c r="S65" s="6">
        <v>46295</v>
      </c>
      <c r="T65" s="3"/>
      <c r="U65" s="3"/>
      <c r="V65" s="3"/>
      <c r="W65" s="3"/>
    </row>
    <row r="66" spans="1:23" ht="15" customHeight="1" x14ac:dyDescent="0.25">
      <c r="A66" s="3">
        <v>18444266779</v>
      </c>
      <c r="B66" s="3" t="s">
        <v>570</v>
      </c>
      <c r="C66" s="3" t="s">
        <v>569</v>
      </c>
      <c r="D66" s="3" t="s">
        <v>87</v>
      </c>
      <c r="E66" s="3" t="s">
        <v>286</v>
      </c>
      <c r="F66" s="3">
        <v>713</v>
      </c>
      <c r="G66" s="3">
        <f>VLOOKUP(F66,[1]Sheet2!$E$3:$F$141,2,0)</f>
        <v>100</v>
      </c>
      <c r="H66" s="3"/>
      <c r="I66" s="3"/>
      <c r="J66" s="3"/>
      <c r="K66" s="3"/>
      <c r="L66" s="3"/>
      <c r="M66" s="3" t="s">
        <v>287</v>
      </c>
      <c r="N66" s="3" t="s">
        <v>552</v>
      </c>
      <c r="O66" s="3" t="str">
        <f>VLOOKUP(P66,[2]CAMPAIGN!$A:$B,2,0)</f>
        <v>USA</v>
      </c>
      <c r="P66" s="3" t="s">
        <v>423</v>
      </c>
      <c r="Q66" s="5" t="s">
        <v>485</v>
      </c>
      <c r="R66" s="6">
        <v>46294</v>
      </c>
      <c r="S66" s="6">
        <v>46295</v>
      </c>
      <c r="T66" s="3"/>
      <c r="U66" s="3"/>
      <c r="V66" s="3"/>
      <c r="W66" s="3"/>
    </row>
    <row r="67" spans="1:23" ht="15" customHeight="1" x14ac:dyDescent="0.25">
      <c r="A67" s="3">
        <v>12158551115</v>
      </c>
      <c r="B67" s="3" t="s">
        <v>570</v>
      </c>
      <c r="C67" s="3" t="s">
        <v>569</v>
      </c>
      <c r="D67" s="3" t="s">
        <v>88</v>
      </c>
      <c r="E67" s="3" t="s">
        <v>288</v>
      </c>
      <c r="F67" s="3">
        <v>841</v>
      </c>
      <c r="G67" s="3">
        <f>VLOOKUP(F67,[1]Sheet2!$E$3:$F$141,2,0)</f>
        <v>200</v>
      </c>
      <c r="H67" s="3"/>
      <c r="I67" s="3"/>
      <c r="J67" s="3"/>
      <c r="K67" s="3"/>
      <c r="L67" s="3"/>
      <c r="M67" s="3" t="s">
        <v>289</v>
      </c>
      <c r="N67" s="3" t="s">
        <v>549</v>
      </c>
      <c r="O67" s="3" t="str">
        <f>VLOOKUP(P67,[2]CAMPAIGN!$A:$B,2,0)</f>
        <v>USA</v>
      </c>
      <c r="P67" s="3" t="s">
        <v>423</v>
      </c>
      <c r="Q67" s="5" t="s">
        <v>486</v>
      </c>
      <c r="R67" s="6">
        <v>46294</v>
      </c>
      <c r="S67" s="6">
        <v>46295</v>
      </c>
      <c r="T67" s="3"/>
      <c r="U67" s="3"/>
      <c r="V67" s="3"/>
      <c r="W67" s="3"/>
    </row>
    <row r="68" spans="1:23" ht="15" customHeight="1" x14ac:dyDescent="0.25">
      <c r="A68" s="3">
        <v>197143366506</v>
      </c>
      <c r="B68" s="3" t="s">
        <v>570</v>
      </c>
      <c r="C68" s="3" t="s">
        <v>569</v>
      </c>
      <c r="D68" s="3" t="s">
        <v>89</v>
      </c>
      <c r="E68" s="3" t="s">
        <v>290</v>
      </c>
      <c r="F68" s="3">
        <v>1111</v>
      </c>
      <c r="G68" s="3">
        <f>VLOOKUP(F68,[1]Sheet2!$E$3:$F$141,2,0)</f>
        <v>100</v>
      </c>
      <c r="H68" s="3"/>
      <c r="I68" s="3"/>
      <c r="J68" s="3"/>
      <c r="K68" s="3"/>
      <c r="L68" s="3"/>
      <c r="M68" s="3" t="s">
        <v>291</v>
      </c>
      <c r="N68" s="3" t="s">
        <v>544</v>
      </c>
      <c r="O68" s="3" t="str">
        <f>VLOOKUP(P68,[2]CAMPAIGN!$A:$B,2,0)</f>
        <v>USA</v>
      </c>
      <c r="P68" s="3" t="s">
        <v>423</v>
      </c>
      <c r="Q68" s="5" t="s">
        <v>487</v>
      </c>
      <c r="R68" s="6">
        <v>46294</v>
      </c>
      <c r="S68" s="6">
        <v>46295</v>
      </c>
      <c r="T68" s="3"/>
      <c r="U68" s="3"/>
      <c r="V68" s="3"/>
      <c r="W68" s="3"/>
    </row>
    <row r="69" spans="1:23" ht="15" customHeight="1" x14ac:dyDescent="0.25">
      <c r="A69" s="3">
        <v>15184443030</v>
      </c>
      <c r="B69" s="3" t="s">
        <v>570</v>
      </c>
      <c r="C69" s="3" t="s">
        <v>569</v>
      </c>
      <c r="D69" s="3" t="s">
        <v>90</v>
      </c>
      <c r="E69" s="3" t="s">
        <v>292</v>
      </c>
      <c r="F69" s="3">
        <v>551</v>
      </c>
      <c r="G69" s="3">
        <f>VLOOKUP(F69,[1]Sheet2!$E$3:$F$141,2,0)</f>
        <v>100</v>
      </c>
      <c r="H69" s="3"/>
      <c r="I69" s="3"/>
      <c r="J69" s="3"/>
      <c r="K69" s="3"/>
      <c r="L69" s="3"/>
      <c r="M69" s="3" t="s">
        <v>293</v>
      </c>
      <c r="N69" s="3" t="s">
        <v>559</v>
      </c>
      <c r="O69" s="3" t="str">
        <f>VLOOKUP(P69,[2]CAMPAIGN!$A:$B,2,0)</f>
        <v>USA</v>
      </c>
      <c r="P69" s="3" t="s">
        <v>423</v>
      </c>
      <c r="Q69" s="5" t="s">
        <v>488</v>
      </c>
      <c r="R69" s="6">
        <v>46294</v>
      </c>
      <c r="S69" s="6">
        <v>46295</v>
      </c>
      <c r="T69" s="3"/>
      <c r="U69" s="3"/>
      <c r="V69" s="3"/>
      <c r="W69" s="3"/>
    </row>
    <row r="70" spans="1:23" ht="15" customHeight="1" x14ac:dyDescent="0.25">
      <c r="A70" s="3">
        <v>19254595200</v>
      </c>
      <c r="B70" s="3" t="s">
        <v>570</v>
      </c>
      <c r="C70" s="3" t="s">
        <v>569</v>
      </c>
      <c r="D70" s="3" t="s">
        <v>91</v>
      </c>
      <c r="E70" s="3" t="s">
        <v>294</v>
      </c>
      <c r="F70" s="3">
        <v>439</v>
      </c>
      <c r="G70" s="3">
        <f>VLOOKUP(F70,[1]Sheet2!$E$3:$F$141,2,0)</f>
        <v>400</v>
      </c>
      <c r="H70" s="3"/>
      <c r="I70" s="3"/>
      <c r="J70" s="3"/>
      <c r="K70" s="3"/>
      <c r="L70" s="3"/>
      <c r="M70" s="3" t="s">
        <v>295</v>
      </c>
      <c r="N70" s="3" t="s">
        <v>544</v>
      </c>
      <c r="O70" s="3" t="str">
        <f>VLOOKUP(P70,[2]CAMPAIGN!$A:$B,2,0)</f>
        <v>USA</v>
      </c>
      <c r="P70" s="3" t="s">
        <v>423</v>
      </c>
      <c r="Q70" s="5" t="s">
        <v>489</v>
      </c>
      <c r="R70" s="6">
        <v>46294</v>
      </c>
      <c r="S70" s="6">
        <v>46295</v>
      </c>
      <c r="T70" s="3"/>
      <c r="U70" s="3"/>
      <c r="V70" s="3"/>
      <c r="W70" s="3"/>
    </row>
    <row r="71" spans="1:23" ht="15" customHeight="1" x14ac:dyDescent="0.25">
      <c r="A71" s="3">
        <v>19412998800</v>
      </c>
      <c r="B71" s="3" t="s">
        <v>570</v>
      </c>
      <c r="C71" s="3" t="s">
        <v>569</v>
      </c>
      <c r="D71" s="3" t="s">
        <v>92</v>
      </c>
      <c r="E71" s="3" t="s">
        <v>296</v>
      </c>
      <c r="F71" s="3">
        <v>731</v>
      </c>
      <c r="G71" s="3">
        <f>VLOOKUP(F71,[1]Sheet2!$E$3:$F$141,2,0)</f>
        <v>100</v>
      </c>
      <c r="H71" s="3"/>
      <c r="I71" s="3"/>
      <c r="J71" s="3"/>
      <c r="K71" s="3"/>
      <c r="L71" s="3"/>
      <c r="M71" s="3" t="s">
        <v>297</v>
      </c>
      <c r="N71" s="3" t="s">
        <v>552</v>
      </c>
      <c r="O71" s="3" t="str">
        <f>VLOOKUP(P71,[2]CAMPAIGN!$A:$B,2,0)</f>
        <v>USA</v>
      </c>
      <c r="P71" s="3" t="s">
        <v>423</v>
      </c>
      <c r="Q71" s="5" t="s">
        <v>490</v>
      </c>
      <c r="R71" s="6">
        <v>46294</v>
      </c>
      <c r="S71" s="6">
        <v>46295</v>
      </c>
      <c r="T71" s="3"/>
      <c r="U71" s="3"/>
      <c r="V71" s="3"/>
      <c r="W71" s="3"/>
    </row>
    <row r="72" spans="1:23" ht="15" customHeight="1" x14ac:dyDescent="0.25">
      <c r="A72" s="3">
        <v>13148435950</v>
      </c>
      <c r="B72" s="3" t="s">
        <v>570</v>
      </c>
      <c r="C72" s="3" t="s">
        <v>569</v>
      </c>
      <c r="D72" s="3" t="s">
        <v>93</v>
      </c>
      <c r="E72" s="3" t="s">
        <v>298</v>
      </c>
      <c r="F72" s="3">
        <v>317</v>
      </c>
      <c r="G72" s="3">
        <f>VLOOKUP(F72,[1]Sheet2!$E$3:$F$141,2,0)</f>
        <v>200</v>
      </c>
      <c r="H72" s="3"/>
      <c r="I72" s="3"/>
      <c r="J72" s="3"/>
      <c r="K72" s="3"/>
      <c r="L72" s="3"/>
      <c r="M72" s="3" t="s">
        <v>299</v>
      </c>
      <c r="N72" s="3" t="s">
        <v>561</v>
      </c>
      <c r="O72" s="3" t="str">
        <f>VLOOKUP(P72,[2]CAMPAIGN!$A:$B,2,0)</f>
        <v>USA</v>
      </c>
      <c r="P72" s="3" t="s">
        <v>423</v>
      </c>
      <c r="Q72" s="5" t="s">
        <v>491</v>
      </c>
      <c r="R72" s="6">
        <v>46294</v>
      </c>
      <c r="S72" s="6">
        <v>46295</v>
      </c>
      <c r="T72" s="3"/>
      <c r="U72" s="3"/>
      <c r="V72" s="3"/>
      <c r="W72" s="3"/>
    </row>
    <row r="73" spans="1:23" ht="15" customHeight="1" x14ac:dyDescent="0.25">
      <c r="A73" s="3">
        <v>18004844381</v>
      </c>
      <c r="B73" s="3" t="s">
        <v>570</v>
      </c>
      <c r="C73" s="3" t="s">
        <v>569</v>
      </c>
      <c r="D73" s="3" t="s">
        <v>94</v>
      </c>
      <c r="E73" s="3" t="s">
        <v>300</v>
      </c>
      <c r="F73" s="3">
        <v>614</v>
      </c>
      <c r="G73" s="3">
        <f>VLOOKUP(F73,[1]Sheet2!$E$3:$F$141,2,0)</f>
        <v>100</v>
      </c>
      <c r="H73" s="3"/>
      <c r="I73" s="3"/>
      <c r="J73" s="3"/>
      <c r="K73" s="3"/>
      <c r="L73" s="3"/>
      <c r="M73" s="3" t="s">
        <v>301</v>
      </c>
      <c r="N73" s="3" t="s">
        <v>552</v>
      </c>
      <c r="O73" s="3" t="str">
        <f>VLOOKUP(P73,[2]CAMPAIGN!$A:$B,2,0)</f>
        <v>USA</v>
      </c>
      <c r="P73" s="3" t="s">
        <v>423</v>
      </c>
      <c r="Q73" s="5" t="s">
        <v>492</v>
      </c>
      <c r="R73" s="6">
        <v>46294</v>
      </c>
      <c r="S73" s="6">
        <v>46295</v>
      </c>
      <c r="T73" s="3"/>
      <c r="U73" s="3"/>
      <c r="V73" s="3"/>
      <c r="W73" s="3"/>
    </row>
    <row r="74" spans="1:23" ht="15" customHeight="1" x14ac:dyDescent="0.25">
      <c r="A74" s="3">
        <v>14014054028</v>
      </c>
      <c r="B74" s="3" t="s">
        <v>570</v>
      </c>
      <c r="C74" s="3" t="s">
        <v>569</v>
      </c>
      <c r="D74" s="3" t="s">
        <v>95</v>
      </c>
      <c r="E74" s="3" t="s">
        <v>302</v>
      </c>
      <c r="F74" s="3">
        <v>1103</v>
      </c>
      <c r="G74" s="3">
        <f>VLOOKUP(F74,[1]Sheet2!$E$3:$F$141,2,0)</f>
        <v>100</v>
      </c>
      <c r="H74" s="3"/>
      <c r="I74" s="3"/>
      <c r="J74" s="3"/>
      <c r="K74" s="3"/>
      <c r="L74" s="3"/>
      <c r="M74" s="3" t="s">
        <v>303</v>
      </c>
      <c r="N74" s="3" t="s">
        <v>552</v>
      </c>
      <c r="O74" s="3" t="str">
        <f>VLOOKUP(P74,[2]CAMPAIGN!$A:$B,2,0)</f>
        <v>USA</v>
      </c>
      <c r="P74" s="3" t="s">
        <v>423</v>
      </c>
      <c r="Q74" s="5" t="s">
        <v>493</v>
      </c>
      <c r="R74" s="6">
        <v>46294</v>
      </c>
      <c r="S74" s="6">
        <v>46295</v>
      </c>
      <c r="T74" s="3"/>
      <c r="U74" s="3"/>
      <c r="V74" s="3"/>
      <c r="W74" s="3"/>
    </row>
    <row r="75" spans="1:23" ht="15" customHeight="1" x14ac:dyDescent="0.25">
      <c r="A75" s="3">
        <v>18004932161</v>
      </c>
      <c r="B75" s="3" t="s">
        <v>570</v>
      </c>
      <c r="C75" s="3" t="s">
        <v>569</v>
      </c>
      <c r="D75" s="3" t="s">
        <v>96</v>
      </c>
      <c r="E75" s="3" t="s">
        <v>304</v>
      </c>
      <c r="F75" s="3">
        <v>1039</v>
      </c>
      <c r="G75" s="3">
        <f>VLOOKUP(F75,[1]Sheet2!$E$3:$F$141,2,0)</f>
        <v>200</v>
      </c>
      <c r="H75" s="3"/>
      <c r="I75" s="3"/>
      <c r="J75" s="3"/>
      <c r="K75" s="3"/>
      <c r="L75" s="3"/>
      <c r="M75" s="3" t="s">
        <v>305</v>
      </c>
      <c r="N75" s="3" t="s">
        <v>544</v>
      </c>
      <c r="O75" s="3" t="str">
        <f>VLOOKUP(P75,[2]CAMPAIGN!$A:$B,2,0)</f>
        <v>USA</v>
      </c>
      <c r="P75" s="3" t="s">
        <v>423</v>
      </c>
      <c r="Q75" s="5" t="s">
        <v>481</v>
      </c>
      <c r="R75" s="6">
        <v>46294</v>
      </c>
      <c r="S75" s="6">
        <v>46295</v>
      </c>
      <c r="T75" s="3"/>
      <c r="U75" s="3"/>
      <c r="V75" s="3"/>
      <c r="W75" s="3"/>
    </row>
    <row r="76" spans="1:23" ht="15" customHeight="1" x14ac:dyDescent="0.25">
      <c r="A76" s="3">
        <v>18779491313</v>
      </c>
      <c r="B76" s="3" t="s">
        <v>570</v>
      </c>
      <c r="C76" s="3" t="s">
        <v>569</v>
      </c>
      <c r="D76" s="3" t="s">
        <v>97</v>
      </c>
      <c r="E76" s="3" t="s">
        <v>306</v>
      </c>
      <c r="F76" s="3">
        <v>1006</v>
      </c>
      <c r="G76" s="3">
        <f>VLOOKUP(F76,[1]Sheet2!$E$3:$F$141,2,0)</f>
        <v>100</v>
      </c>
      <c r="H76" s="3"/>
      <c r="I76" s="3"/>
      <c r="J76" s="3"/>
      <c r="K76" s="3"/>
      <c r="L76" s="3"/>
      <c r="M76" s="3" t="s">
        <v>307</v>
      </c>
      <c r="N76" s="3" t="s">
        <v>546</v>
      </c>
      <c r="O76" s="3" t="str">
        <f>VLOOKUP(P76,[2]CAMPAIGN!$A:$B,2,0)</f>
        <v>USA</v>
      </c>
      <c r="P76" s="3" t="s">
        <v>423</v>
      </c>
      <c r="Q76" s="5" t="s">
        <v>495</v>
      </c>
      <c r="R76" s="6">
        <v>46294</v>
      </c>
      <c r="S76" s="6">
        <v>46295</v>
      </c>
      <c r="T76" s="3"/>
      <c r="U76" s="3"/>
      <c r="V76" s="3"/>
      <c r="W76" s="3"/>
    </row>
    <row r="77" spans="1:23" ht="15" customHeight="1" x14ac:dyDescent="0.25">
      <c r="A77" s="3">
        <v>18007555775</v>
      </c>
      <c r="B77" s="3" t="s">
        <v>570</v>
      </c>
      <c r="C77" s="3" t="s">
        <v>569</v>
      </c>
      <c r="D77" s="3" t="s">
        <v>98</v>
      </c>
      <c r="E77" s="3" t="s">
        <v>308</v>
      </c>
      <c r="F77" s="3">
        <v>332</v>
      </c>
      <c r="G77" s="3">
        <f>VLOOKUP(F77,[1]Sheet2!$E$3:$F$141,2,0)</f>
        <v>100</v>
      </c>
      <c r="H77" s="3"/>
      <c r="I77" s="3"/>
      <c r="J77" s="3"/>
      <c r="K77" s="3"/>
      <c r="L77" s="3"/>
      <c r="M77" s="3" t="s">
        <v>309</v>
      </c>
      <c r="N77" s="3" t="s">
        <v>559</v>
      </c>
      <c r="O77" s="3" t="str">
        <f>VLOOKUP(P77,[2]CAMPAIGN!$A:$B,2,0)</f>
        <v>USA</v>
      </c>
      <c r="P77" s="3" t="s">
        <v>423</v>
      </c>
      <c r="Q77" s="5" t="s">
        <v>496</v>
      </c>
      <c r="R77" s="6">
        <v>46294</v>
      </c>
      <c r="S77" s="6">
        <v>46295</v>
      </c>
      <c r="T77" s="3"/>
      <c r="U77" s="3"/>
      <c r="V77" s="3"/>
      <c r="W77" s="3"/>
    </row>
    <row r="78" spans="1:23" ht="15" customHeight="1" x14ac:dyDescent="0.25">
      <c r="A78" s="3">
        <v>14178878089</v>
      </c>
      <c r="B78" s="3" t="s">
        <v>570</v>
      </c>
      <c r="C78" s="3" t="s">
        <v>569</v>
      </c>
      <c r="D78" s="3" t="s">
        <v>99</v>
      </c>
      <c r="E78" s="3" t="s">
        <v>310</v>
      </c>
      <c r="F78" s="3">
        <v>1017</v>
      </c>
      <c r="G78" s="3">
        <f>VLOOKUP(F78,[1]Sheet2!$E$3:$F$141,2,0)</f>
        <v>200</v>
      </c>
      <c r="H78" s="3"/>
      <c r="I78" s="3"/>
      <c r="J78" s="3"/>
      <c r="K78" s="3"/>
      <c r="L78" s="3"/>
      <c r="M78" s="3" t="s">
        <v>311</v>
      </c>
      <c r="N78" s="3" t="s">
        <v>561</v>
      </c>
      <c r="O78" s="3" t="str">
        <f>VLOOKUP(P78,[2]CAMPAIGN!$A:$B,2,0)</f>
        <v>USA</v>
      </c>
      <c r="P78" s="3" t="s">
        <v>423</v>
      </c>
      <c r="Q78" s="5" t="s">
        <v>494</v>
      </c>
      <c r="R78" s="6">
        <v>46294</v>
      </c>
      <c r="S78" s="6">
        <v>46295</v>
      </c>
      <c r="T78" s="3"/>
      <c r="U78" s="3"/>
      <c r="V78" s="3"/>
      <c r="W78" s="3"/>
    </row>
    <row r="79" spans="1:23" ht="15" customHeight="1" x14ac:dyDescent="0.25">
      <c r="A79" s="3">
        <v>18004444086</v>
      </c>
      <c r="B79" s="3" t="s">
        <v>570</v>
      </c>
      <c r="C79" s="3" t="s">
        <v>569</v>
      </c>
      <c r="D79" s="3" t="s">
        <v>100</v>
      </c>
      <c r="E79" s="3" t="s">
        <v>312</v>
      </c>
      <c r="F79" s="3">
        <v>1144</v>
      </c>
      <c r="G79" s="3">
        <f>VLOOKUP(F79,[1]Sheet2!$E$3:$F$141,2,0)</f>
        <v>100</v>
      </c>
      <c r="H79" s="3"/>
      <c r="I79" s="3"/>
      <c r="J79" s="3"/>
      <c r="K79" s="3"/>
      <c r="L79" s="3"/>
      <c r="M79" s="3" t="s">
        <v>313</v>
      </c>
      <c r="N79" s="3" t="s">
        <v>568</v>
      </c>
      <c r="O79" s="3" t="str">
        <f>VLOOKUP(P79,[2]CAMPAIGN!$A:$B,2,0)</f>
        <v>USA</v>
      </c>
      <c r="P79" s="3" t="s">
        <v>423</v>
      </c>
      <c r="Q79" s="5" t="s">
        <v>497</v>
      </c>
      <c r="R79" s="6">
        <v>46294</v>
      </c>
      <c r="S79" s="6">
        <v>46295</v>
      </c>
      <c r="T79" s="3"/>
      <c r="U79" s="3"/>
      <c r="V79" s="3"/>
      <c r="W79" s="3"/>
    </row>
    <row r="80" spans="1:23" ht="15" customHeight="1" x14ac:dyDescent="0.25">
      <c r="A80" s="3">
        <v>15715266000</v>
      </c>
      <c r="B80" s="3" t="s">
        <v>570</v>
      </c>
      <c r="C80" s="3" t="s">
        <v>569</v>
      </c>
      <c r="D80" s="3" t="s">
        <v>101</v>
      </c>
      <c r="E80" s="3" t="s">
        <v>314</v>
      </c>
      <c r="F80" s="3">
        <v>923</v>
      </c>
      <c r="G80" s="3">
        <f>VLOOKUP(F80,[1]Sheet2!$E$3:$F$141,2,0)</f>
        <v>400</v>
      </c>
      <c r="H80" s="3"/>
      <c r="I80" s="3"/>
      <c r="J80" s="3"/>
      <c r="K80" s="3"/>
      <c r="L80" s="3"/>
      <c r="M80" s="3" t="s">
        <v>315</v>
      </c>
      <c r="N80" s="3" t="s">
        <v>549</v>
      </c>
      <c r="O80" s="3" t="str">
        <f>VLOOKUP(P80,[2]CAMPAIGN!$A:$B,2,0)</f>
        <v>USA</v>
      </c>
      <c r="P80" s="3" t="s">
        <v>423</v>
      </c>
      <c r="Q80" s="5" t="s">
        <v>498</v>
      </c>
      <c r="R80" s="6">
        <v>46294</v>
      </c>
      <c r="S80" s="6">
        <v>46295</v>
      </c>
      <c r="T80" s="3"/>
      <c r="U80" s="3"/>
      <c r="V80" s="3"/>
      <c r="W80" s="3"/>
    </row>
    <row r="81" spans="1:23" ht="15" customHeight="1" x14ac:dyDescent="0.25">
      <c r="A81" s="3">
        <v>18479932035</v>
      </c>
      <c r="B81" s="3" t="s">
        <v>570</v>
      </c>
      <c r="C81" s="3" t="s">
        <v>569</v>
      </c>
      <c r="D81" s="3" t="s">
        <v>102</v>
      </c>
      <c r="E81" s="3" t="s">
        <v>316</v>
      </c>
      <c r="F81" s="3">
        <v>1123</v>
      </c>
      <c r="G81" s="3">
        <f>VLOOKUP(F81,[1]Sheet2!$E$3:$F$141,2,0)</f>
        <v>100</v>
      </c>
      <c r="H81" s="3"/>
      <c r="I81" s="3"/>
      <c r="J81" s="3"/>
      <c r="K81" s="3"/>
      <c r="L81" s="3"/>
      <c r="M81" s="3" t="s">
        <v>317</v>
      </c>
      <c r="N81" s="3" t="s">
        <v>425</v>
      </c>
      <c r="O81" s="3" t="str">
        <f>VLOOKUP(P81,[2]CAMPAIGN!$A:$B,2,0)</f>
        <v>USA</v>
      </c>
      <c r="P81" s="3" t="s">
        <v>423</v>
      </c>
      <c r="Q81" s="5" t="s">
        <v>499</v>
      </c>
      <c r="R81" s="6">
        <v>46294</v>
      </c>
      <c r="S81" s="6">
        <v>46295</v>
      </c>
      <c r="T81" s="3"/>
      <c r="U81" s="3"/>
      <c r="V81" s="3"/>
      <c r="W81" s="3"/>
    </row>
    <row r="82" spans="1:23" ht="15" customHeight="1" x14ac:dyDescent="0.25">
      <c r="A82" s="3">
        <v>19133713838</v>
      </c>
      <c r="B82" s="3" t="s">
        <v>570</v>
      </c>
      <c r="C82" s="3" t="s">
        <v>569</v>
      </c>
      <c r="D82" s="3" t="s">
        <v>103</v>
      </c>
      <c r="E82" s="3" t="s">
        <v>205</v>
      </c>
      <c r="F82" s="3">
        <v>1015</v>
      </c>
      <c r="G82" s="3">
        <f>VLOOKUP(F82,[1]Sheet2!$E$3:$F$141,2,0)</f>
        <v>100</v>
      </c>
      <c r="H82" s="3"/>
      <c r="I82" s="3"/>
      <c r="J82" s="3"/>
      <c r="K82" s="3"/>
      <c r="L82" s="3"/>
      <c r="M82" s="3" t="s">
        <v>318</v>
      </c>
      <c r="N82" s="3" t="s">
        <v>562</v>
      </c>
      <c r="O82" s="3" t="str">
        <f>VLOOKUP(P82,[2]CAMPAIGN!$A:$B,2,0)</f>
        <v>USA</v>
      </c>
      <c r="P82" s="3" t="s">
        <v>423</v>
      </c>
      <c r="Q82" s="7"/>
      <c r="R82" s="6">
        <v>46294</v>
      </c>
      <c r="S82" s="6">
        <v>46295</v>
      </c>
      <c r="T82" s="3"/>
      <c r="U82" s="3"/>
      <c r="V82" s="3"/>
      <c r="W82" s="3"/>
    </row>
    <row r="83" spans="1:23" ht="15" customHeight="1" x14ac:dyDescent="0.25">
      <c r="A83" s="3">
        <v>18004424519</v>
      </c>
      <c r="B83" s="3" t="s">
        <v>570</v>
      </c>
      <c r="C83" s="3" t="s">
        <v>569</v>
      </c>
      <c r="D83" s="3" t="s">
        <v>104</v>
      </c>
      <c r="E83" s="3" t="s">
        <v>319</v>
      </c>
      <c r="F83" s="3">
        <v>957</v>
      </c>
      <c r="G83" s="3">
        <f>VLOOKUP(F83,[1]Sheet2!$E$3:$F$141,2,0)</f>
        <v>100</v>
      </c>
      <c r="H83" s="3"/>
      <c r="I83" s="3"/>
      <c r="J83" s="3"/>
      <c r="K83" s="3"/>
      <c r="L83" s="3"/>
      <c r="M83" s="3" t="s">
        <v>320</v>
      </c>
      <c r="N83" s="3" t="s">
        <v>425</v>
      </c>
      <c r="O83" s="3" t="str">
        <f>VLOOKUP(P83,[2]CAMPAIGN!$A:$B,2,0)</f>
        <v>USA</v>
      </c>
      <c r="P83" s="3" t="s">
        <v>423</v>
      </c>
      <c r="Q83" s="7"/>
      <c r="R83" s="6">
        <v>46294</v>
      </c>
      <c r="S83" s="6">
        <v>46295</v>
      </c>
      <c r="T83" s="3"/>
      <c r="U83" s="3"/>
      <c r="V83" s="3"/>
      <c r="W83" s="3"/>
    </row>
    <row r="84" spans="1:23" ht="15" customHeight="1" x14ac:dyDescent="0.25">
      <c r="A84" s="3" t="s">
        <v>444</v>
      </c>
      <c r="B84" s="3" t="s">
        <v>570</v>
      </c>
      <c r="C84" s="3" t="s">
        <v>569</v>
      </c>
      <c r="D84" s="3" t="s">
        <v>105</v>
      </c>
      <c r="E84" s="3" t="s">
        <v>321</v>
      </c>
      <c r="F84" s="3">
        <v>917</v>
      </c>
      <c r="G84" s="3">
        <f>VLOOKUP(F84,[1]Sheet2!$E$3:$F$141,2,0)</f>
        <v>200</v>
      </c>
      <c r="H84" s="3"/>
      <c r="I84" s="3"/>
      <c r="J84" s="3"/>
      <c r="K84" s="3"/>
      <c r="L84" s="3"/>
      <c r="M84" s="3" t="s">
        <v>322</v>
      </c>
      <c r="N84" s="3" t="s">
        <v>544</v>
      </c>
      <c r="O84" s="3" t="str">
        <f>VLOOKUP(P84,[2]CAMPAIGN!$A:$B,2,0)</f>
        <v>USA</v>
      </c>
      <c r="P84" s="3" t="s">
        <v>423</v>
      </c>
      <c r="Q84" s="7"/>
      <c r="R84" s="6">
        <v>46294</v>
      </c>
      <c r="S84" s="6">
        <v>46295</v>
      </c>
      <c r="T84" s="3"/>
      <c r="U84" s="3"/>
      <c r="V84" s="3"/>
      <c r="W84" s="3"/>
    </row>
    <row r="85" spans="1:23" ht="15" customHeight="1" x14ac:dyDescent="0.25">
      <c r="A85" s="3">
        <v>18153639500</v>
      </c>
      <c r="B85" s="3" t="s">
        <v>570</v>
      </c>
      <c r="C85" s="3" t="s">
        <v>569</v>
      </c>
      <c r="D85" s="3" t="s">
        <v>106</v>
      </c>
      <c r="E85" s="3" t="s">
        <v>323</v>
      </c>
      <c r="F85" s="3">
        <v>935</v>
      </c>
      <c r="G85" s="3">
        <f>VLOOKUP(F85,[1]Sheet2!$E$3:$F$141,2,0)</f>
        <v>100</v>
      </c>
      <c r="H85" s="3"/>
      <c r="I85" s="3"/>
      <c r="J85" s="3"/>
      <c r="K85" s="3"/>
      <c r="L85" s="3"/>
      <c r="M85" s="3" t="s">
        <v>324</v>
      </c>
      <c r="N85" s="3" t="s">
        <v>425</v>
      </c>
      <c r="O85" s="3" t="str">
        <f>VLOOKUP(P85,[2]CAMPAIGN!$A:$B,2,0)</f>
        <v>USA</v>
      </c>
      <c r="P85" s="3" t="s">
        <v>423</v>
      </c>
      <c r="Q85" s="5" t="s">
        <v>500</v>
      </c>
      <c r="R85" s="6">
        <v>46294</v>
      </c>
      <c r="S85" s="6">
        <v>46295</v>
      </c>
      <c r="T85" s="3"/>
      <c r="U85" s="3"/>
      <c r="V85" s="3"/>
      <c r="W85" s="3"/>
    </row>
    <row r="86" spans="1:23" ht="15" customHeight="1" x14ac:dyDescent="0.25">
      <c r="A86" s="3">
        <v>18007882949</v>
      </c>
      <c r="B86" s="3" t="s">
        <v>570</v>
      </c>
      <c r="C86" s="3" t="s">
        <v>569</v>
      </c>
      <c r="D86" s="3" t="s">
        <v>107</v>
      </c>
      <c r="E86" s="3" t="s">
        <v>325</v>
      </c>
      <c r="F86" s="3">
        <v>1032</v>
      </c>
      <c r="G86" s="3">
        <f>VLOOKUP(F86,[1]Sheet2!$E$3:$F$141,2,0)</f>
        <v>100</v>
      </c>
      <c r="H86" s="3"/>
      <c r="I86" s="3"/>
      <c r="J86" s="3"/>
      <c r="K86" s="3"/>
      <c r="L86" s="3"/>
      <c r="M86" s="3" t="s">
        <v>326</v>
      </c>
      <c r="N86" s="3" t="s">
        <v>544</v>
      </c>
      <c r="O86" s="3" t="str">
        <f>VLOOKUP(P86,[2]CAMPAIGN!$A:$B,2,0)</f>
        <v>USA</v>
      </c>
      <c r="P86" s="3" t="s">
        <v>423</v>
      </c>
      <c r="Q86" s="5" t="s">
        <v>501</v>
      </c>
      <c r="R86" s="6">
        <v>46294</v>
      </c>
      <c r="S86" s="6">
        <v>46295</v>
      </c>
      <c r="T86" s="3"/>
      <c r="U86" s="3"/>
      <c r="V86" s="3"/>
      <c r="W86" s="3"/>
    </row>
    <row r="87" spans="1:23" ht="15" customHeight="1" x14ac:dyDescent="0.25">
      <c r="A87" s="3">
        <v>18553233654</v>
      </c>
      <c r="B87" s="3" t="s">
        <v>570</v>
      </c>
      <c r="C87" s="3" t="s">
        <v>569</v>
      </c>
      <c r="D87" s="3" t="s">
        <v>108</v>
      </c>
      <c r="E87" s="3" t="s">
        <v>327</v>
      </c>
      <c r="F87" s="3">
        <v>517</v>
      </c>
      <c r="G87" s="3">
        <f>VLOOKUP(F87,[1]Sheet2!$E$3:$F$141,2,0)</f>
        <v>200</v>
      </c>
      <c r="H87" s="3"/>
      <c r="I87" s="3"/>
      <c r="J87" s="3"/>
      <c r="K87" s="3"/>
      <c r="L87" s="3"/>
      <c r="M87" s="3" t="s">
        <v>328</v>
      </c>
      <c r="N87" s="3" t="s">
        <v>549</v>
      </c>
      <c r="O87" s="3" t="str">
        <f>VLOOKUP(P87,[2]CAMPAIGN!$A:$B,2,0)</f>
        <v>USA</v>
      </c>
      <c r="P87" s="3" t="s">
        <v>423</v>
      </c>
      <c r="Q87" s="5" t="s">
        <v>502</v>
      </c>
      <c r="R87" s="6">
        <v>46294</v>
      </c>
      <c r="S87" s="6">
        <v>46295</v>
      </c>
      <c r="T87" s="3"/>
      <c r="U87" s="3"/>
      <c r="V87" s="3"/>
      <c r="W87" s="3"/>
    </row>
    <row r="88" spans="1:23" ht="15" customHeight="1" x14ac:dyDescent="0.25">
      <c r="A88" s="3">
        <v>18002259675</v>
      </c>
      <c r="B88" s="3" t="s">
        <v>570</v>
      </c>
      <c r="C88" s="3" t="s">
        <v>569</v>
      </c>
      <c r="D88" s="3" t="s">
        <v>109</v>
      </c>
      <c r="E88" s="3" t="s">
        <v>329</v>
      </c>
      <c r="F88" s="3">
        <v>327</v>
      </c>
      <c r="G88" s="3">
        <f>VLOOKUP(F88,[1]Sheet2!$E$3:$F$141,2,0)</f>
        <v>400</v>
      </c>
      <c r="H88" s="3"/>
      <c r="I88" s="3"/>
      <c r="J88" s="3"/>
      <c r="K88" s="3"/>
      <c r="L88" s="3"/>
      <c r="M88" s="3" t="s">
        <v>330</v>
      </c>
      <c r="N88" s="3" t="s">
        <v>549</v>
      </c>
      <c r="O88" s="3" t="str">
        <f>VLOOKUP(P88,[2]CAMPAIGN!$A:$B,2,0)</f>
        <v>USA</v>
      </c>
      <c r="P88" s="3" t="s">
        <v>423</v>
      </c>
      <c r="Q88" s="5" t="s">
        <v>503</v>
      </c>
      <c r="R88" s="6">
        <v>46294</v>
      </c>
      <c r="S88" s="6">
        <v>46295</v>
      </c>
      <c r="T88" s="3"/>
      <c r="U88" s="3"/>
      <c r="V88" s="3"/>
      <c r="W88" s="3"/>
    </row>
    <row r="89" spans="1:23" ht="15" customHeight="1" x14ac:dyDescent="0.25">
      <c r="A89" s="3">
        <v>17819331782</v>
      </c>
      <c r="B89" s="3" t="s">
        <v>570</v>
      </c>
      <c r="C89" s="3" t="s">
        <v>569</v>
      </c>
      <c r="D89" s="3" t="s">
        <v>110</v>
      </c>
      <c r="E89" s="3" t="s">
        <v>331</v>
      </c>
      <c r="F89" s="3">
        <v>503</v>
      </c>
      <c r="G89" s="3">
        <f>VLOOKUP(F89,[1]Sheet2!$E$3:$F$141,2,0)</f>
        <v>1200</v>
      </c>
      <c r="H89" s="3"/>
      <c r="I89" s="3"/>
      <c r="J89" s="3"/>
      <c r="K89" s="3"/>
      <c r="L89" s="3"/>
      <c r="M89" s="3" t="s">
        <v>332</v>
      </c>
      <c r="N89" s="3" t="s">
        <v>564</v>
      </c>
      <c r="O89" s="3" t="str">
        <f>VLOOKUP(P89,[2]CAMPAIGN!$A:$B,2,0)</f>
        <v>USA</v>
      </c>
      <c r="P89" s="3" t="s">
        <v>423</v>
      </c>
      <c r="Q89" s="5" t="s">
        <v>504</v>
      </c>
      <c r="R89" s="6">
        <v>46294</v>
      </c>
      <c r="S89" s="6">
        <v>46295</v>
      </c>
      <c r="T89" s="3"/>
      <c r="U89" s="3"/>
      <c r="V89" s="3"/>
      <c r="W89" s="3"/>
    </row>
    <row r="90" spans="1:23" ht="15" customHeight="1" x14ac:dyDescent="0.25">
      <c r="A90" s="3">
        <v>18556455462</v>
      </c>
      <c r="B90" s="3" t="s">
        <v>570</v>
      </c>
      <c r="C90" s="3" t="s">
        <v>569</v>
      </c>
      <c r="D90" s="3" t="s">
        <v>111</v>
      </c>
      <c r="E90" s="3" t="s">
        <v>333</v>
      </c>
      <c r="F90" s="3">
        <v>1028</v>
      </c>
      <c r="G90" s="3">
        <f>VLOOKUP(F90,[1]Sheet2!$E$3:$F$141,2,0)</f>
        <v>100</v>
      </c>
      <c r="H90" s="3"/>
      <c r="I90" s="3"/>
      <c r="J90" s="3"/>
      <c r="K90" s="3"/>
      <c r="L90" s="3"/>
      <c r="M90" s="3" t="s">
        <v>334</v>
      </c>
      <c r="N90" s="3" t="s">
        <v>545</v>
      </c>
      <c r="O90" s="3" t="str">
        <f>VLOOKUP(P90,[2]CAMPAIGN!$A:$B,2,0)</f>
        <v>USA</v>
      </c>
      <c r="P90" s="3" t="s">
        <v>423</v>
      </c>
      <c r="Q90" s="5" t="s">
        <v>505</v>
      </c>
      <c r="R90" s="6">
        <v>46294</v>
      </c>
      <c r="S90" s="6">
        <v>46295</v>
      </c>
      <c r="T90" s="3"/>
      <c r="U90" s="3"/>
      <c r="V90" s="3"/>
      <c r="W90" s="3"/>
    </row>
    <row r="91" spans="1:23" ht="15" customHeight="1" x14ac:dyDescent="0.25">
      <c r="A91" s="3">
        <v>18005532155</v>
      </c>
      <c r="B91" s="3" t="s">
        <v>570</v>
      </c>
      <c r="C91" s="3" t="s">
        <v>569</v>
      </c>
      <c r="D91" s="3" t="s">
        <v>112</v>
      </c>
      <c r="E91" s="3" t="s">
        <v>335</v>
      </c>
      <c r="F91" s="3">
        <v>323</v>
      </c>
      <c r="G91" s="3">
        <f>VLOOKUP(F91,[1]Sheet2!$E$3:$F$141,2,0)</f>
        <v>200</v>
      </c>
      <c r="H91" s="3"/>
      <c r="I91" s="3"/>
      <c r="J91" s="3"/>
      <c r="K91" s="3"/>
      <c r="L91" s="3"/>
      <c r="M91" s="3" t="s">
        <v>336</v>
      </c>
      <c r="N91" s="3" t="s">
        <v>552</v>
      </c>
      <c r="O91" s="3" t="str">
        <f>VLOOKUP(P91,[2]CAMPAIGN!$A:$B,2,0)</f>
        <v>USA</v>
      </c>
      <c r="P91" s="3" t="s">
        <v>423</v>
      </c>
      <c r="Q91" s="5" t="s">
        <v>506</v>
      </c>
      <c r="R91" s="6">
        <v>46294</v>
      </c>
      <c r="S91" s="6">
        <v>46295</v>
      </c>
      <c r="T91" s="3"/>
      <c r="U91" s="3"/>
      <c r="V91" s="3"/>
      <c r="W91" s="3"/>
    </row>
    <row r="92" spans="1:23" ht="15" customHeight="1" x14ac:dyDescent="0.25">
      <c r="A92" s="3">
        <v>18778044900</v>
      </c>
      <c r="B92" s="3" t="s">
        <v>570</v>
      </c>
      <c r="C92" s="3" t="s">
        <v>569</v>
      </c>
      <c r="D92" s="3" t="s">
        <v>113</v>
      </c>
      <c r="E92" s="3" t="s">
        <v>337</v>
      </c>
      <c r="F92" s="3">
        <v>545</v>
      </c>
      <c r="G92" s="3">
        <f>VLOOKUP(F92,[1]Sheet2!$E$3:$F$141,2,0)</f>
        <v>400</v>
      </c>
      <c r="H92" s="3"/>
      <c r="I92" s="3"/>
      <c r="J92" s="3"/>
      <c r="K92" s="3"/>
      <c r="L92" s="3"/>
      <c r="M92" s="3" t="s">
        <v>338</v>
      </c>
      <c r="N92" s="3" t="s">
        <v>552</v>
      </c>
      <c r="O92" s="3" t="str">
        <f>VLOOKUP(P92,[2]CAMPAIGN!$A:$B,2,0)</f>
        <v>USA</v>
      </c>
      <c r="P92" s="3" t="s">
        <v>423</v>
      </c>
      <c r="Q92" s="5" t="s">
        <v>507</v>
      </c>
      <c r="R92" s="6">
        <v>46294</v>
      </c>
      <c r="S92" s="6">
        <v>46295</v>
      </c>
      <c r="T92" s="3"/>
      <c r="U92" s="3"/>
      <c r="V92" s="3"/>
      <c r="W92" s="3"/>
    </row>
    <row r="93" spans="1:23" ht="15" customHeight="1" x14ac:dyDescent="0.25">
      <c r="A93" s="3">
        <v>18475447000</v>
      </c>
      <c r="B93" s="3" t="s">
        <v>570</v>
      </c>
      <c r="C93" s="3" t="s">
        <v>569</v>
      </c>
      <c r="D93" s="3" t="s">
        <v>114</v>
      </c>
      <c r="E93" s="3" t="s">
        <v>339</v>
      </c>
      <c r="F93" s="3">
        <v>1118</v>
      </c>
      <c r="G93" s="3">
        <f>VLOOKUP(F93,[1]Sheet2!$E$3:$F$141,2,0)</f>
        <v>100</v>
      </c>
      <c r="H93" s="3"/>
      <c r="I93" s="3"/>
      <c r="J93" s="3"/>
      <c r="K93" s="3"/>
      <c r="L93" s="3"/>
      <c r="M93" s="3" t="s">
        <v>340</v>
      </c>
      <c r="N93" s="3" t="s">
        <v>425</v>
      </c>
      <c r="O93" s="3" t="str">
        <f>VLOOKUP(P93,[2]CAMPAIGN!$A:$B,2,0)</f>
        <v>USA</v>
      </c>
      <c r="P93" s="3" t="s">
        <v>423</v>
      </c>
      <c r="Q93" s="7"/>
      <c r="R93" s="6">
        <v>46294</v>
      </c>
      <c r="S93" s="6">
        <v>46295</v>
      </c>
      <c r="T93" s="3"/>
      <c r="U93" s="3"/>
      <c r="V93" s="3"/>
      <c r="W93" s="3"/>
    </row>
    <row r="94" spans="1:23" ht="15" customHeight="1" x14ac:dyDescent="0.25">
      <c r="A94" s="3">
        <v>18002838196</v>
      </c>
      <c r="B94" s="3" t="s">
        <v>570</v>
      </c>
      <c r="C94" s="3" t="s">
        <v>569</v>
      </c>
      <c r="D94" s="3" t="s">
        <v>115</v>
      </c>
      <c r="E94" s="3" t="s">
        <v>341</v>
      </c>
      <c r="F94" s="3">
        <v>351</v>
      </c>
      <c r="G94" s="3">
        <f>VLOOKUP(F94,[1]Sheet2!$E$3:$F$141,2,0)</f>
        <v>100</v>
      </c>
      <c r="H94" s="3"/>
      <c r="I94" s="3"/>
      <c r="J94" s="3"/>
      <c r="K94" s="3"/>
      <c r="L94" s="3"/>
      <c r="M94" s="3" t="s">
        <v>342</v>
      </c>
      <c r="N94" s="3" t="s">
        <v>549</v>
      </c>
      <c r="O94" s="3" t="str">
        <f>VLOOKUP(P94,[2]CAMPAIGN!$A:$B,2,0)</f>
        <v>USA</v>
      </c>
      <c r="P94" s="3" t="s">
        <v>423</v>
      </c>
      <c r="Q94" s="5" t="s">
        <v>508</v>
      </c>
      <c r="R94" s="6">
        <v>46294</v>
      </c>
      <c r="S94" s="6">
        <v>46295</v>
      </c>
      <c r="T94" s="3"/>
      <c r="U94" s="3"/>
      <c r="V94" s="3"/>
      <c r="W94" s="3"/>
    </row>
    <row r="95" spans="1:23" ht="15" customHeight="1" x14ac:dyDescent="0.25">
      <c r="A95" s="3">
        <v>18777485588</v>
      </c>
      <c r="B95" s="3" t="s">
        <v>570</v>
      </c>
      <c r="C95" s="3" t="s">
        <v>569</v>
      </c>
      <c r="D95" s="3" t="s">
        <v>116</v>
      </c>
      <c r="E95" s="3" t="s">
        <v>205</v>
      </c>
      <c r="F95" s="3">
        <v>751</v>
      </c>
      <c r="G95" s="3">
        <f>VLOOKUP(F95,[1]Sheet2!$E$3:$F$141,2,0)</f>
        <v>200</v>
      </c>
      <c r="H95" s="3"/>
      <c r="I95" s="3"/>
      <c r="J95" s="3"/>
      <c r="K95" s="3"/>
      <c r="L95" s="3"/>
      <c r="M95" s="3" t="s">
        <v>343</v>
      </c>
      <c r="N95" s="3" t="s">
        <v>559</v>
      </c>
      <c r="O95" s="3" t="str">
        <f>VLOOKUP(P95,[2]CAMPAIGN!$A:$B,2,0)</f>
        <v>USA</v>
      </c>
      <c r="P95" s="3" t="s">
        <v>423</v>
      </c>
      <c r="Q95" s="5" t="s">
        <v>509</v>
      </c>
      <c r="R95" s="6">
        <v>46294</v>
      </c>
      <c r="S95" s="6">
        <v>46295</v>
      </c>
      <c r="T95" s="3"/>
      <c r="U95" s="3"/>
      <c r="V95" s="3"/>
      <c r="W95" s="3"/>
    </row>
    <row r="96" spans="1:23" ht="15" customHeight="1" x14ac:dyDescent="0.25">
      <c r="A96" s="3">
        <v>19772348065</v>
      </c>
      <c r="B96" s="3" t="s">
        <v>570</v>
      </c>
      <c r="C96" s="3" t="s">
        <v>569</v>
      </c>
      <c r="D96" s="3" t="s">
        <v>117</v>
      </c>
      <c r="E96" s="3" t="s">
        <v>344</v>
      </c>
      <c r="F96" s="3">
        <v>1145</v>
      </c>
      <c r="G96" s="3">
        <f>VLOOKUP(F96,[1]Sheet2!$E$3:$F$141,2,0)</f>
        <v>100</v>
      </c>
      <c r="H96" s="3"/>
      <c r="I96" s="3"/>
      <c r="J96" s="3"/>
      <c r="K96" s="3"/>
      <c r="L96" s="3"/>
      <c r="M96" s="3" t="s">
        <v>345</v>
      </c>
      <c r="N96" s="3" t="s">
        <v>544</v>
      </c>
      <c r="O96" s="3" t="str">
        <f>VLOOKUP(P96,[2]CAMPAIGN!$A:$B,2,0)</f>
        <v>USA</v>
      </c>
      <c r="P96" s="3" t="s">
        <v>423</v>
      </c>
      <c r="Q96" s="5" t="s">
        <v>511</v>
      </c>
      <c r="R96" s="6">
        <v>46294</v>
      </c>
      <c r="S96" s="6">
        <v>46295</v>
      </c>
      <c r="T96" s="3"/>
      <c r="U96" s="3"/>
      <c r="V96" s="3"/>
      <c r="W96" s="3"/>
    </row>
    <row r="97" spans="1:23" ht="15" customHeight="1" x14ac:dyDescent="0.25">
      <c r="A97" s="3">
        <v>18772275511</v>
      </c>
      <c r="B97" s="3" t="s">
        <v>570</v>
      </c>
      <c r="C97" s="3" t="s">
        <v>569</v>
      </c>
      <c r="D97" s="3" t="s">
        <v>118</v>
      </c>
      <c r="E97" s="3" t="s">
        <v>346</v>
      </c>
      <c r="F97" s="3">
        <v>445</v>
      </c>
      <c r="G97" s="3">
        <f>VLOOKUP(F97,[1]Sheet2!$E$3:$F$141,2,0)</f>
        <v>400</v>
      </c>
      <c r="H97" s="3"/>
      <c r="I97" s="3"/>
      <c r="J97" s="3"/>
      <c r="K97" s="3"/>
      <c r="L97" s="3"/>
      <c r="M97" s="3" t="s">
        <v>347</v>
      </c>
      <c r="N97" s="3" t="s">
        <v>426</v>
      </c>
      <c r="O97" s="3" t="str">
        <f>VLOOKUP(P97,[2]CAMPAIGN!$A:$B,2,0)</f>
        <v>USA</v>
      </c>
      <c r="P97" s="3" t="s">
        <v>423</v>
      </c>
      <c r="Q97" s="5" t="s">
        <v>512</v>
      </c>
      <c r="R97" s="6">
        <v>46294</v>
      </c>
      <c r="S97" s="6">
        <v>46295</v>
      </c>
      <c r="T97" s="3"/>
      <c r="U97" s="3"/>
      <c r="V97" s="3"/>
      <c r="W97" s="3"/>
    </row>
    <row r="98" spans="1:23" ht="15" customHeight="1" x14ac:dyDescent="0.25">
      <c r="A98" s="3">
        <v>18888159907</v>
      </c>
      <c r="B98" s="3" t="s">
        <v>570</v>
      </c>
      <c r="C98" s="3" t="s">
        <v>569</v>
      </c>
      <c r="D98" s="3" t="s">
        <v>119</v>
      </c>
      <c r="E98" s="3" t="s">
        <v>348</v>
      </c>
      <c r="F98" s="3">
        <v>1004</v>
      </c>
      <c r="G98" s="3">
        <f>VLOOKUP(F98,[1]Sheet2!$E$3:$F$141,2,0)</f>
        <v>100</v>
      </c>
      <c r="H98" s="3"/>
      <c r="I98" s="3"/>
      <c r="J98" s="3"/>
      <c r="K98" s="3"/>
      <c r="L98" s="3"/>
      <c r="M98" s="3" t="s">
        <v>349</v>
      </c>
      <c r="N98" s="3" t="s">
        <v>553</v>
      </c>
      <c r="O98" s="3" t="str">
        <f>VLOOKUP(P98,[2]CAMPAIGN!$A:$B,2,0)</f>
        <v>USA</v>
      </c>
      <c r="P98" s="3" t="s">
        <v>423</v>
      </c>
      <c r="Q98" s="5" t="s">
        <v>513</v>
      </c>
      <c r="R98" s="6">
        <v>46294</v>
      </c>
      <c r="S98" s="6">
        <v>46295</v>
      </c>
      <c r="T98" s="3"/>
      <c r="U98" s="3"/>
      <c r="V98" s="3"/>
      <c r="W98" s="3"/>
    </row>
    <row r="99" spans="1:23" ht="15" customHeight="1" x14ac:dyDescent="0.25">
      <c r="A99" s="3">
        <v>18335590800</v>
      </c>
      <c r="B99" s="3" t="s">
        <v>570</v>
      </c>
      <c r="C99" s="3" t="s">
        <v>569</v>
      </c>
      <c r="D99" s="3" t="s">
        <v>120</v>
      </c>
      <c r="E99" s="3" t="s">
        <v>350</v>
      </c>
      <c r="F99" s="3">
        <v>631</v>
      </c>
      <c r="G99" s="3">
        <f>VLOOKUP(F99,[1]Sheet2!$E$3:$F$141,2,0)</f>
        <v>100</v>
      </c>
      <c r="H99" s="3"/>
      <c r="I99" s="3"/>
      <c r="J99" s="3"/>
      <c r="K99" s="3"/>
      <c r="L99" s="3"/>
      <c r="M99" s="3" t="s">
        <v>351</v>
      </c>
      <c r="N99" s="3" t="s">
        <v>556</v>
      </c>
      <c r="O99" s="3" t="str">
        <f>VLOOKUP(P99,[2]CAMPAIGN!$A:$B,2,0)</f>
        <v>USA</v>
      </c>
      <c r="P99" s="3" t="s">
        <v>423</v>
      </c>
      <c r="Q99" s="5" t="s">
        <v>514</v>
      </c>
      <c r="R99" s="6">
        <v>46294</v>
      </c>
      <c r="S99" s="6">
        <v>46295</v>
      </c>
      <c r="T99" s="3"/>
      <c r="U99" s="3"/>
      <c r="V99" s="3"/>
      <c r="W99" s="3"/>
    </row>
    <row r="100" spans="1:23" ht="15" customHeight="1" x14ac:dyDescent="0.25">
      <c r="A100" s="3">
        <v>18004885548</v>
      </c>
      <c r="B100" s="3" t="s">
        <v>570</v>
      </c>
      <c r="C100" s="3" t="s">
        <v>569</v>
      </c>
      <c r="D100" s="3" t="s">
        <v>121</v>
      </c>
      <c r="E100" s="3" t="s">
        <v>352</v>
      </c>
      <c r="F100" s="3">
        <v>635</v>
      </c>
      <c r="G100" s="3">
        <f>VLOOKUP(F100,[1]Sheet2!$E$3:$F$141,2,0)</f>
        <v>100</v>
      </c>
      <c r="H100" s="3"/>
      <c r="I100" s="3"/>
      <c r="J100" s="3"/>
      <c r="K100" s="3"/>
      <c r="L100" s="3"/>
      <c r="M100" s="3" t="s">
        <v>353</v>
      </c>
      <c r="N100" s="3" t="s">
        <v>571</v>
      </c>
      <c r="O100" s="3" t="str">
        <f>VLOOKUP(P100,[2]CAMPAIGN!$A:$B,2,0)</f>
        <v>USA</v>
      </c>
      <c r="P100" s="3" t="s">
        <v>423</v>
      </c>
      <c r="Q100" s="5" t="s">
        <v>515</v>
      </c>
      <c r="R100" s="6">
        <v>46294</v>
      </c>
      <c r="S100" s="6">
        <v>46295</v>
      </c>
      <c r="T100" s="3"/>
      <c r="U100" s="3"/>
      <c r="V100" s="3"/>
      <c r="W100" s="3"/>
    </row>
    <row r="101" spans="1:23" ht="15" customHeight="1" x14ac:dyDescent="0.25">
      <c r="A101" s="3">
        <v>12256446702</v>
      </c>
      <c r="B101" s="3" t="s">
        <v>570</v>
      </c>
      <c r="C101" s="3" t="s">
        <v>569</v>
      </c>
      <c r="D101" s="3" t="s">
        <v>122</v>
      </c>
      <c r="E101" s="3" t="s">
        <v>354</v>
      </c>
      <c r="F101" s="3">
        <v>633</v>
      </c>
      <c r="G101" s="3">
        <f>VLOOKUP(F101,[1]Sheet2!$E$3:$F$141,2,0)</f>
        <v>100</v>
      </c>
      <c r="H101" s="3"/>
      <c r="I101" s="3"/>
      <c r="J101" s="3"/>
      <c r="K101" s="3"/>
      <c r="L101" s="3"/>
      <c r="M101" s="3" t="s">
        <v>355</v>
      </c>
      <c r="N101" s="3" t="s">
        <v>572</v>
      </c>
      <c r="O101" s="3" t="str">
        <f>VLOOKUP(P101,[2]CAMPAIGN!$A:$B,2,0)</f>
        <v>USA</v>
      </c>
      <c r="P101" s="3" t="s">
        <v>423</v>
      </c>
      <c r="Q101" s="5" t="s">
        <v>518</v>
      </c>
      <c r="R101" s="6">
        <v>46294</v>
      </c>
      <c r="S101" s="6">
        <v>46295</v>
      </c>
      <c r="T101" s="3"/>
      <c r="U101" s="3"/>
      <c r="V101" s="3"/>
      <c r="W101" s="3"/>
    </row>
    <row r="102" spans="1:23" ht="15" customHeight="1" x14ac:dyDescent="0.25">
      <c r="A102" s="3">
        <v>18664116671</v>
      </c>
      <c r="B102" s="3" t="s">
        <v>570</v>
      </c>
      <c r="C102" s="3" t="s">
        <v>569</v>
      </c>
      <c r="D102" s="3" t="s">
        <v>123</v>
      </c>
      <c r="E102" s="3" t="s">
        <v>356</v>
      </c>
      <c r="F102" s="3">
        <v>344</v>
      </c>
      <c r="G102" s="3">
        <f>VLOOKUP(F102,[1]Sheet2!$E$3:$F$141,2,0)</f>
        <v>200</v>
      </c>
      <c r="H102" s="3"/>
      <c r="I102" s="3"/>
      <c r="J102" s="3"/>
      <c r="K102" s="3"/>
      <c r="L102" s="3"/>
      <c r="M102" s="3" t="s">
        <v>357</v>
      </c>
      <c r="N102" s="3" t="s">
        <v>556</v>
      </c>
      <c r="O102" s="3" t="str">
        <f>VLOOKUP(P102,[2]CAMPAIGN!$A:$B,2,0)</f>
        <v>USA</v>
      </c>
      <c r="P102" s="3" t="s">
        <v>423</v>
      </c>
      <c r="Q102" s="5" t="s">
        <v>519</v>
      </c>
      <c r="R102" s="6">
        <v>46294</v>
      </c>
      <c r="S102" s="6">
        <v>46295</v>
      </c>
      <c r="T102" s="3"/>
      <c r="U102" s="3"/>
      <c r="V102" s="3"/>
      <c r="W102" s="3"/>
    </row>
    <row r="103" spans="1:23" ht="15" customHeight="1" x14ac:dyDescent="0.25">
      <c r="A103" s="3">
        <v>18884458745</v>
      </c>
      <c r="B103" s="3" t="s">
        <v>570</v>
      </c>
      <c r="C103" s="3" t="s">
        <v>569</v>
      </c>
      <c r="D103" s="3" t="s">
        <v>124</v>
      </c>
      <c r="E103" s="3" t="s">
        <v>358</v>
      </c>
      <c r="F103" s="3">
        <v>523</v>
      </c>
      <c r="G103" s="3">
        <f>VLOOKUP(F103,[1]Sheet2!$E$3:$F$141,2,0)</f>
        <v>800</v>
      </c>
      <c r="H103" s="3"/>
      <c r="I103" s="3"/>
      <c r="J103" s="3"/>
      <c r="K103" s="3"/>
      <c r="L103" s="3"/>
      <c r="M103" s="3" t="s">
        <v>359</v>
      </c>
      <c r="N103" s="3" t="s">
        <v>549</v>
      </c>
      <c r="O103" s="3" t="str">
        <f>VLOOKUP(P103,[2]CAMPAIGN!$A:$B,2,0)</f>
        <v>USA</v>
      </c>
      <c r="P103" s="3" t="s">
        <v>423</v>
      </c>
      <c r="Q103" s="3" t="s">
        <v>520</v>
      </c>
      <c r="R103" s="6">
        <v>46294</v>
      </c>
      <c r="S103" s="6">
        <v>46295</v>
      </c>
      <c r="T103" s="3"/>
      <c r="U103" s="3"/>
      <c r="V103" s="3"/>
      <c r="W103" s="3"/>
    </row>
    <row r="104" spans="1:23" ht="15" customHeight="1" x14ac:dyDescent="0.25">
      <c r="A104" s="3">
        <v>18883515790</v>
      </c>
      <c r="B104" s="3" t="s">
        <v>570</v>
      </c>
      <c r="C104" s="3" t="s">
        <v>569</v>
      </c>
      <c r="D104" s="3" t="s">
        <v>125</v>
      </c>
      <c r="E104" s="3" t="s">
        <v>360</v>
      </c>
      <c r="F104" s="3">
        <v>1141</v>
      </c>
      <c r="G104" s="3">
        <f>VLOOKUP(F104,[1]Sheet2!$E$3:$F$141,2,0)</f>
        <v>100</v>
      </c>
      <c r="H104" s="3"/>
      <c r="I104" s="3"/>
      <c r="J104" s="3"/>
      <c r="K104" s="3"/>
      <c r="L104" s="3"/>
      <c r="M104" s="3" t="s">
        <v>361</v>
      </c>
      <c r="N104" s="3" t="s">
        <v>426</v>
      </c>
      <c r="O104" s="3" t="str">
        <f>VLOOKUP(P104,[2]CAMPAIGN!$A:$B,2,0)</f>
        <v>USA</v>
      </c>
      <c r="P104" s="3" t="s">
        <v>423</v>
      </c>
      <c r="Q104" s="5" t="s">
        <v>521</v>
      </c>
      <c r="R104" s="6">
        <v>46294</v>
      </c>
      <c r="S104" s="6">
        <v>46295</v>
      </c>
      <c r="T104" s="3"/>
      <c r="U104" s="3"/>
      <c r="V104" s="3"/>
      <c r="W104" s="3"/>
    </row>
    <row r="105" spans="1:23" ht="15" customHeight="1" x14ac:dyDescent="0.25">
      <c r="A105" s="3">
        <v>13031231113</v>
      </c>
      <c r="B105" s="3" t="s">
        <v>570</v>
      </c>
      <c r="C105" s="3" t="s">
        <v>569</v>
      </c>
      <c r="D105" s="3" t="s">
        <v>126</v>
      </c>
      <c r="E105" s="3" t="s">
        <v>362</v>
      </c>
      <c r="F105" s="3">
        <v>416</v>
      </c>
      <c r="G105" s="3">
        <f>VLOOKUP(F105,[1]Sheet2!$E$3:$F$141,2,0)</f>
        <v>200</v>
      </c>
      <c r="H105" s="3"/>
      <c r="I105" s="3"/>
      <c r="J105" s="3"/>
      <c r="K105" s="3"/>
      <c r="L105" s="3"/>
      <c r="M105" s="3" t="s">
        <v>363</v>
      </c>
      <c r="N105" s="3" t="s">
        <v>425</v>
      </c>
      <c r="O105" s="3" t="str">
        <f>VLOOKUP(P105,[2]CAMPAIGN!$A:$B,2,0)</f>
        <v>USA</v>
      </c>
      <c r="P105" s="3" t="s">
        <v>423</v>
      </c>
      <c r="Q105" s="5" t="s">
        <v>522</v>
      </c>
      <c r="R105" s="6">
        <v>46294</v>
      </c>
      <c r="S105" s="6">
        <v>46295</v>
      </c>
      <c r="T105" s="3"/>
      <c r="U105" s="3"/>
      <c r="V105" s="3"/>
      <c r="W105" s="3"/>
    </row>
    <row r="106" spans="1:23" ht="15" customHeight="1" x14ac:dyDescent="0.25">
      <c r="A106" s="3">
        <v>14137343134</v>
      </c>
      <c r="B106" s="3" t="s">
        <v>570</v>
      </c>
      <c r="C106" s="3" t="s">
        <v>569</v>
      </c>
      <c r="D106" s="3" t="s">
        <v>127</v>
      </c>
      <c r="E106" s="3" t="s">
        <v>364</v>
      </c>
      <c r="F106" s="3">
        <v>539</v>
      </c>
      <c r="G106" s="3">
        <f>VLOOKUP(F106,[1]Sheet2!$E$3:$F$141,2,0)</f>
        <v>400</v>
      </c>
      <c r="H106" s="3"/>
      <c r="I106" s="3"/>
      <c r="J106" s="3"/>
      <c r="K106" s="3"/>
      <c r="L106" s="3"/>
      <c r="M106" s="3" t="s">
        <v>365</v>
      </c>
      <c r="N106" s="3" t="s">
        <v>552</v>
      </c>
      <c r="O106" s="3" t="str">
        <f>VLOOKUP(P106,[2]CAMPAIGN!$A:$B,2,0)</f>
        <v>USA</v>
      </c>
      <c r="P106" s="3" t="s">
        <v>423</v>
      </c>
      <c r="Q106" s="5" t="s">
        <v>523</v>
      </c>
      <c r="R106" s="6">
        <v>46294</v>
      </c>
      <c r="S106" s="6">
        <v>46295</v>
      </c>
      <c r="T106" s="3"/>
      <c r="U106" s="3"/>
      <c r="V106" s="3"/>
      <c r="W106" s="3"/>
    </row>
    <row r="107" spans="1:23" ht="15" customHeight="1" x14ac:dyDescent="0.25">
      <c r="A107" s="3">
        <v>8005334371</v>
      </c>
      <c r="B107" s="3" t="s">
        <v>570</v>
      </c>
      <c r="C107" s="3" t="s">
        <v>569</v>
      </c>
      <c r="D107" s="3" t="s">
        <v>128</v>
      </c>
      <c r="E107" s="3" t="s">
        <v>366</v>
      </c>
      <c r="F107" s="3">
        <v>1105</v>
      </c>
      <c r="G107" s="3">
        <f>VLOOKUP(F107,[1]Sheet2!$E$3:$F$141,2,0)</f>
        <v>100</v>
      </c>
      <c r="H107" s="3"/>
      <c r="I107" s="3"/>
      <c r="J107" s="3"/>
      <c r="K107" s="3"/>
      <c r="L107" s="3"/>
      <c r="M107" s="3" t="s">
        <v>367</v>
      </c>
      <c r="N107" s="3" t="s">
        <v>554</v>
      </c>
      <c r="O107" s="3" t="str">
        <f>VLOOKUP(P107,[2]CAMPAIGN!$A:$B,2,0)</f>
        <v>USA</v>
      </c>
      <c r="P107" s="3" t="s">
        <v>423</v>
      </c>
      <c r="Q107" s="5" t="s">
        <v>524</v>
      </c>
      <c r="R107" s="6">
        <v>46294</v>
      </c>
      <c r="S107" s="6">
        <v>46295</v>
      </c>
      <c r="T107" s="3"/>
      <c r="U107" s="3"/>
      <c r="V107" s="3"/>
      <c r="W107" s="3"/>
    </row>
    <row r="108" spans="1:23" ht="15" customHeight="1" x14ac:dyDescent="0.25">
      <c r="A108" s="3">
        <v>18448896544</v>
      </c>
      <c r="B108" s="3" t="s">
        <v>570</v>
      </c>
      <c r="C108" s="3" t="s">
        <v>569</v>
      </c>
      <c r="D108" s="3" t="s">
        <v>129</v>
      </c>
      <c r="E108" s="3" t="s">
        <v>368</v>
      </c>
      <c r="F108" s="3">
        <v>735</v>
      </c>
      <c r="G108" s="3">
        <f>VLOOKUP(F108,[1]Sheet2!$E$3:$F$141,2,0)</f>
        <v>100</v>
      </c>
      <c r="H108" s="3"/>
      <c r="I108" s="3"/>
      <c r="J108" s="3"/>
      <c r="K108" s="3"/>
      <c r="L108" s="3"/>
      <c r="M108" s="3" t="s">
        <v>369</v>
      </c>
      <c r="N108" s="3" t="s">
        <v>549</v>
      </c>
      <c r="O108" s="3" t="str">
        <f>VLOOKUP(P108,[2]CAMPAIGN!$A:$B,2,0)</f>
        <v>USA</v>
      </c>
      <c r="P108" s="3" t="s">
        <v>423</v>
      </c>
      <c r="Q108" s="7"/>
      <c r="R108" s="6">
        <v>46294</v>
      </c>
      <c r="S108" s="6">
        <v>46295</v>
      </c>
      <c r="T108" s="3"/>
      <c r="U108" s="3"/>
      <c r="V108" s="3"/>
      <c r="W108" s="3"/>
    </row>
    <row r="109" spans="1:23" ht="15" customHeight="1" x14ac:dyDescent="0.25">
      <c r="A109" s="3">
        <v>19092354400</v>
      </c>
      <c r="B109" s="3" t="s">
        <v>570</v>
      </c>
      <c r="C109" s="3" t="s">
        <v>569</v>
      </c>
      <c r="D109" s="3" t="s">
        <v>130</v>
      </c>
      <c r="E109" s="3" t="s">
        <v>370</v>
      </c>
      <c r="F109" s="3">
        <v>615</v>
      </c>
      <c r="G109" s="3">
        <f>VLOOKUP(F109,[1]Sheet2!$E$3:$F$141,2,0)</f>
        <v>600</v>
      </c>
      <c r="H109" s="3"/>
      <c r="I109" s="3"/>
      <c r="J109" s="3"/>
      <c r="K109" s="3"/>
      <c r="L109" s="3"/>
      <c r="M109" s="3" t="s">
        <v>371</v>
      </c>
      <c r="N109" s="3" t="s">
        <v>573</v>
      </c>
      <c r="O109" s="3" t="str">
        <f>VLOOKUP(P109,[2]CAMPAIGN!$A:$B,2,0)</f>
        <v>USA</v>
      </c>
      <c r="P109" s="3" t="s">
        <v>423</v>
      </c>
      <c r="Q109" s="5" t="s">
        <v>525</v>
      </c>
      <c r="R109" s="6">
        <v>46294</v>
      </c>
      <c r="S109" s="6">
        <v>46295</v>
      </c>
      <c r="T109" s="3"/>
      <c r="U109" s="3"/>
      <c r="V109" s="3"/>
      <c r="W109" s="3"/>
    </row>
    <row r="110" spans="1:23" ht="15" customHeight="1" x14ac:dyDescent="0.25">
      <c r="A110" s="3">
        <v>18669417878</v>
      </c>
      <c r="B110" s="3" t="s">
        <v>570</v>
      </c>
      <c r="C110" s="3" t="s">
        <v>569</v>
      </c>
      <c r="D110" s="3" t="s">
        <v>131</v>
      </c>
      <c r="E110" s="3" t="s">
        <v>372</v>
      </c>
      <c r="F110" s="3">
        <v>811</v>
      </c>
      <c r="G110" s="3">
        <f>VLOOKUP(F110,[1]Sheet2!$E$3:$F$141,2,0)</f>
        <v>200</v>
      </c>
      <c r="H110" s="3"/>
      <c r="I110" s="3"/>
      <c r="J110" s="3"/>
      <c r="K110" s="3"/>
      <c r="L110" s="3"/>
      <c r="M110" s="3" t="s">
        <v>373</v>
      </c>
      <c r="N110" s="3" t="s">
        <v>426</v>
      </c>
      <c r="O110" s="3" t="str">
        <f>VLOOKUP(P110,[2]CAMPAIGN!$A:$B,2,0)</f>
        <v>USA</v>
      </c>
      <c r="P110" s="3" t="s">
        <v>423</v>
      </c>
      <c r="Q110" s="5" t="s">
        <v>526</v>
      </c>
      <c r="R110" s="6">
        <v>46294</v>
      </c>
      <c r="S110" s="6">
        <v>46295</v>
      </c>
      <c r="T110" s="3"/>
      <c r="U110" s="3"/>
      <c r="V110" s="3"/>
      <c r="W110" s="3"/>
    </row>
    <row r="111" spans="1:23" ht="15" customHeight="1" x14ac:dyDescent="0.25">
      <c r="A111" s="3">
        <v>17073045949</v>
      </c>
      <c r="B111" s="3" t="s">
        <v>570</v>
      </c>
      <c r="C111" s="3" t="s">
        <v>569</v>
      </c>
      <c r="D111" s="3" t="s">
        <v>132</v>
      </c>
      <c r="E111" s="3" t="s">
        <v>374</v>
      </c>
      <c r="F111" s="3">
        <v>750</v>
      </c>
      <c r="G111" s="3">
        <f>VLOOKUP(F111,[1]Sheet2!$E$3:$F$141,2,0)</f>
        <v>100</v>
      </c>
      <c r="H111" s="3"/>
      <c r="I111" s="3"/>
      <c r="J111" s="3"/>
      <c r="K111" s="3"/>
      <c r="L111" s="3"/>
      <c r="M111" s="3" t="s">
        <v>375</v>
      </c>
      <c r="N111" s="3" t="s">
        <v>544</v>
      </c>
      <c r="O111" s="3" t="str">
        <f>VLOOKUP(P111,[2]CAMPAIGN!$A:$B,2,0)</f>
        <v>USA</v>
      </c>
      <c r="P111" s="3" t="s">
        <v>423</v>
      </c>
      <c r="Q111" s="5" t="s">
        <v>527</v>
      </c>
      <c r="R111" s="6">
        <v>46294</v>
      </c>
      <c r="S111" s="6">
        <v>46295</v>
      </c>
      <c r="T111" s="3"/>
      <c r="U111" s="3"/>
      <c r="V111" s="3"/>
      <c r="W111" s="3"/>
    </row>
    <row r="112" spans="1:23" ht="15" customHeight="1" x14ac:dyDescent="0.25">
      <c r="A112" s="3">
        <v>13129617894</v>
      </c>
      <c r="B112" s="3" t="s">
        <v>570</v>
      </c>
      <c r="C112" s="3" t="s">
        <v>569</v>
      </c>
      <c r="D112" s="3" t="s">
        <v>133</v>
      </c>
      <c r="E112" s="3" t="s">
        <v>205</v>
      </c>
      <c r="F112" s="3">
        <v>414</v>
      </c>
      <c r="G112" s="3">
        <f>VLOOKUP(F112,[1]Sheet2!$E$3:$F$141,2,0)</f>
        <v>100</v>
      </c>
      <c r="H112" s="3"/>
      <c r="I112" s="3"/>
      <c r="J112" s="3"/>
      <c r="K112" s="3"/>
      <c r="L112" s="3"/>
      <c r="M112" s="3" t="s">
        <v>376</v>
      </c>
      <c r="N112" s="3" t="s">
        <v>552</v>
      </c>
      <c r="O112" s="3" t="str">
        <f>VLOOKUP(P112,[2]CAMPAIGN!$A:$B,2,0)</f>
        <v>USA</v>
      </c>
      <c r="P112" s="3" t="s">
        <v>423</v>
      </c>
      <c r="Q112" s="5" t="s">
        <v>510</v>
      </c>
      <c r="R112" s="6">
        <v>46294</v>
      </c>
      <c r="S112" s="6">
        <v>46295</v>
      </c>
      <c r="T112" s="3"/>
      <c r="U112" s="3"/>
      <c r="V112" s="3"/>
      <c r="W112" s="3"/>
    </row>
    <row r="113" spans="1:23" ht="15" customHeight="1" x14ac:dyDescent="0.25">
      <c r="A113" s="3">
        <v>18633458845</v>
      </c>
      <c r="B113" s="3" t="s">
        <v>570</v>
      </c>
      <c r="C113" s="3" t="s">
        <v>569</v>
      </c>
      <c r="D113" s="3" t="s">
        <v>134</v>
      </c>
      <c r="E113" s="3" t="s">
        <v>377</v>
      </c>
      <c r="F113" s="3">
        <v>616</v>
      </c>
      <c r="G113" s="3">
        <f>VLOOKUP(F113,[1]Sheet2!$E$3:$F$141,2,0)</f>
        <v>200</v>
      </c>
      <c r="H113" s="3"/>
      <c r="I113" s="3"/>
      <c r="J113" s="3"/>
      <c r="K113" s="3"/>
      <c r="L113" s="3"/>
      <c r="M113" s="3" t="s">
        <v>378</v>
      </c>
      <c r="N113" s="3" t="s">
        <v>552</v>
      </c>
      <c r="O113" s="3" t="str">
        <f>VLOOKUP(P113,[2]CAMPAIGN!$A:$B,2,0)</f>
        <v>USA</v>
      </c>
      <c r="P113" s="3" t="s">
        <v>423</v>
      </c>
      <c r="Q113" s="5" t="s">
        <v>516</v>
      </c>
      <c r="R113" s="6">
        <v>46294</v>
      </c>
      <c r="S113" s="6">
        <v>46295</v>
      </c>
      <c r="T113" s="3"/>
      <c r="U113" s="3"/>
      <c r="V113" s="3"/>
      <c r="W113" s="3"/>
    </row>
    <row r="114" spans="1:23" ht="15" customHeight="1" x14ac:dyDescent="0.25">
      <c r="A114" s="3">
        <v>18662747464</v>
      </c>
      <c r="B114" s="3" t="s">
        <v>570</v>
      </c>
      <c r="C114" s="3" t="s">
        <v>569</v>
      </c>
      <c r="D114" s="3" t="s">
        <v>135</v>
      </c>
      <c r="E114" s="3" t="s">
        <v>379</v>
      </c>
      <c r="F114" s="3">
        <v>427</v>
      </c>
      <c r="G114" s="3">
        <f>VLOOKUP(F114,[1]Sheet2!$E$3:$F$141,2,0)</f>
        <v>400</v>
      </c>
      <c r="H114" s="3"/>
      <c r="I114" s="3"/>
      <c r="J114" s="3"/>
      <c r="K114" s="3"/>
      <c r="L114" s="3"/>
      <c r="M114" s="3" t="s">
        <v>380</v>
      </c>
      <c r="N114" s="3" t="s">
        <v>425</v>
      </c>
      <c r="O114" s="3" t="str">
        <f>VLOOKUP(P114,[2]CAMPAIGN!$A:$B,2,0)</f>
        <v>USA</v>
      </c>
      <c r="P114" s="3" t="s">
        <v>423</v>
      </c>
      <c r="Q114" s="5" t="s">
        <v>529</v>
      </c>
      <c r="R114" s="6">
        <v>46294</v>
      </c>
      <c r="S114" s="6">
        <v>46295</v>
      </c>
      <c r="T114" s="3"/>
      <c r="U114" s="3"/>
      <c r="V114" s="3"/>
      <c r="W114" s="3"/>
    </row>
    <row r="115" spans="1:23" ht="15" customHeight="1" x14ac:dyDescent="0.25">
      <c r="A115" s="3">
        <v>18475597582</v>
      </c>
      <c r="B115" s="3" t="s">
        <v>570</v>
      </c>
      <c r="C115" s="3" t="s">
        <v>569</v>
      </c>
      <c r="D115" s="3" t="s">
        <v>136</v>
      </c>
      <c r="E115" s="3" t="s">
        <v>381</v>
      </c>
      <c r="F115" s="3">
        <v>827</v>
      </c>
      <c r="G115" s="3">
        <f>VLOOKUP(F115,[1]Sheet2!$E$3:$F$141,2,0)</f>
        <v>1000</v>
      </c>
      <c r="H115" s="3"/>
      <c r="I115" s="3"/>
      <c r="J115" s="3"/>
      <c r="K115" s="3"/>
      <c r="L115" s="3"/>
      <c r="M115" s="3" t="s">
        <v>382</v>
      </c>
      <c r="N115" s="3" t="s">
        <v>549</v>
      </c>
      <c r="O115" s="3" t="str">
        <f>VLOOKUP(P115,[2]CAMPAIGN!$A:$B,2,0)</f>
        <v>USA</v>
      </c>
      <c r="P115" s="3" t="s">
        <v>423</v>
      </c>
      <c r="Q115" s="5" t="s">
        <v>530</v>
      </c>
      <c r="R115" s="6">
        <v>46294</v>
      </c>
      <c r="S115" s="6">
        <v>46295</v>
      </c>
      <c r="T115" s="3"/>
      <c r="U115" s="3"/>
      <c r="V115" s="3"/>
      <c r="W115" s="3"/>
    </row>
    <row r="116" spans="1:23" ht="15" customHeight="1" x14ac:dyDescent="0.25">
      <c r="A116" s="3">
        <v>18009760980</v>
      </c>
      <c r="B116" s="3" t="s">
        <v>570</v>
      </c>
      <c r="C116" s="3" t="s">
        <v>569</v>
      </c>
      <c r="D116" s="3" t="s">
        <v>137</v>
      </c>
      <c r="E116" s="3" t="s">
        <v>383</v>
      </c>
      <c r="F116" s="3">
        <v>1107</v>
      </c>
      <c r="G116" s="3">
        <f>VLOOKUP(F116,[1]Sheet2!$E$3:$F$141,2,0)</f>
        <v>100</v>
      </c>
      <c r="H116" s="3"/>
      <c r="I116" s="3"/>
      <c r="J116" s="3"/>
      <c r="K116" s="3"/>
      <c r="L116" s="3"/>
      <c r="M116" s="3" t="s">
        <v>384</v>
      </c>
      <c r="N116" s="3" t="s">
        <v>558</v>
      </c>
      <c r="O116" s="3" t="str">
        <f>VLOOKUP(P116,[2]CAMPAIGN!$A:$B,2,0)</f>
        <v>USA</v>
      </c>
      <c r="P116" s="3" t="s">
        <v>423</v>
      </c>
      <c r="Q116" s="7"/>
      <c r="R116" s="6">
        <v>46294</v>
      </c>
      <c r="S116" s="6">
        <v>46295</v>
      </c>
      <c r="T116" s="3"/>
      <c r="U116" s="3"/>
      <c r="V116" s="3"/>
      <c r="W116" s="3"/>
    </row>
    <row r="117" spans="1:23" ht="15" customHeight="1" x14ac:dyDescent="0.25">
      <c r="A117" s="3">
        <v>14704470889</v>
      </c>
      <c r="B117" s="3" t="s">
        <v>570</v>
      </c>
      <c r="C117" s="3" t="s">
        <v>569</v>
      </c>
      <c r="D117" s="3" t="s">
        <v>138</v>
      </c>
      <c r="E117" s="3" t="s">
        <v>385</v>
      </c>
      <c r="F117" s="3">
        <v>1138</v>
      </c>
      <c r="G117" s="3">
        <f>VLOOKUP(F117,[1]Sheet2!$E$3:$F$141,2,0)</f>
        <v>200</v>
      </c>
      <c r="H117" s="3"/>
      <c r="I117" s="3"/>
      <c r="J117" s="3"/>
      <c r="K117" s="3"/>
      <c r="L117" s="3"/>
      <c r="M117" s="3" t="s">
        <v>386</v>
      </c>
      <c r="N117" s="3" t="s">
        <v>567</v>
      </c>
      <c r="O117" s="3" t="str">
        <f>VLOOKUP(P117,[2]CAMPAIGN!$A:$B,2,0)</f>
        <v>USA</v>
      </c>
      <c r="P117" s="3" t="s">
        <v>423</v>
      </c>
      <c r="Q117" s="5" t="s">
        <v>531</v>
      </c>
      <c r="R117" s="6">
        <v>46294</v>
      </c>
      <c r="S117" s="6">
        <v>46295</v>
      </c>
      <c r="T117" s="3"/>
      <c r="U117" s="3"/>
      <c r="V117" s="3"/>
      <c r="W117" s="3"/>
    </row>
    <row r="118" spans="1:23" ht="15" customHeight="1" x14ac:dyDescent="0.25">
      <c r="A118" s="3">
        <v>18887744737</v>
      </c>
      <c r="B118" s="3" t="s">
        <v>570</v>
      </c>
      <c r="C118" s="3" t="s">
        <v>569</v>
      </c>
      <c r="D118" s="3" t="s">
        <v>139</v>
      </c>
      <c r="E118" s="3" t="s">
        <v>205</v>
      </c>
      <c r="F118" s="3">
        <v>933</v>
      </c>
      <c r="G118" s="3">
        <f>VLOOKUP(F118,[1]Sheet2!$E$3:$F$141,2,0)</f>
        <v>100</v>
      </c>
      <c r="H118" s="3"/>
      <c r="I118" s="3"/>
      <c r="J118" s="3"/>
      <c r="K118" s="3"/>
      <c r="L118" s="3"/>
      <c r="M118" s="3" t="s">
        <v>387</v>
      </c>
      <c r="N118" s="3" t="s">
        <v>574</v>
      </c>
      <c r="O118" s="3" t="str">
        <f>VLOOKUP(P118,[2]CAMPAIGN!$A:$B,2,0)</f>
        <v>USA</v>
      </c>
      <c r="P118" s="3" t="s">
        <v>423</v>
      </c>
      <c r="Q118" s="5" t="s">
        <v>532</v>
      </c>
      <c r="R118" s="6">
        <v>46294</v>
      </c>
      <c r="S118" s="6">
        <v>46295</v>
      </c>
      <c r="T118" s="3"/>
      <c r="U118" s="3"/>
      <c r="V118" s="3"/>
      <c r="W118" s="3"/>
    </row>
    <row r="119" spans="1:23" ht="15" customHeight="1" x14ac:dyDescent="0.25">
      <c r="A119" s="3">
        <v>18666477610</v>
      </c>
      <c r="B119" s="3" t="s">
        <v>570</v>
      </c>
      <c r="C119" s="3" t="s">
        <v>569</v>
      </c>
      <c r="D119" s="3" t="s">
        <v>140</v>
      </c>
      <c r="E119" s="3" t="s">
        <v>388</v>
      </c>
      <c r="F119" s="3">
        <v>739</v>
      </c>
      <c r="G119" s="3">
        <f>VLOOKUP(F119,[1]Sheet2!$E$3:$F$141,2,0)</f>
        <v>400</v>
      </c>
      <c r="H119" s="3"/>
      <c r="I119" s="3"/>
      <c r="J119" s="3"/>
      <c r="K119" s="3"/>
      <c r="L119" s="3"/>
      <c r="M119" s="3" t="s">
        <v>389</v>
      </c>
      <c r="N119" s="3" t="s">
        <v>573</v>
      </c>
      <c r="O119" s="3" t="str">
        <f>VLOOKUP(P119,[2]CAMPAIGN!$A:$B,2,0)</f>
        <v>USA</v>
      </c>
      <c r="P119" s="3" t="s">
        <v>423</v>
      </c>
      <c r="Q119" s="5" t="s">
        <v>533</v>
      </c>
      <c r="R119" s="6">
        <v>46294</v>
      </c>
      <c r="S119" s="6">
        <v>46295</v>
      </c>
      <c r="T119" s="3"/>
      <c r="U119" s="3"/>
      <c r="V119" s="3"/>
      <c r="W119" s="3"/>
    </row>
    <row r="120" spans="1:23" ht="15" customHeight="1" x14ac:dyDescent="0.25">
      <c r="A120" s="3">
        <v>18887356332</v>
      </c>
      <c r="B120" s="3" t="s">
        <v>570</v>
      </c>
      <c r="C120" s="3" t="s">
        <v>569</v>
      </c>
      <c r="D120" s="3" t="s">
        <v>141</v>
      </c>
      <c r="E120" s="3" t="s">
        <v>390</v>
      </c>
      <c r="F120" s="3">
        <v>945</v>
      </c>
      <c r="G120" s="3">
        <f>VLOOKUP(F120,[1]Sheet2!$E$3:$F$141,2,0)</f>
        <v>400</v>
      </c>
      <c r="H120" s="3"/>
      <c r="I120" s="3"/>
      <c r="J120" s="3"/>
      <c r="K120" s="3"/>
      <c r="L120" s="3"/>
      <c r="M120" s="3" t="s">
        <v>391</v>
      </c>
      <c r="N120" s="3" t="s">
        <v>549</v>
      </c>
      <c r="O120" s="3" t="str">
        <f>VLOOKUP(P120,[2]CAMPAIGN!$A:$B,2,0)</f>
        <v>USA</v>
      </c>
      <c r="P120" s="3" t="s">
        <v>423</v>
      </c>
      <c r="Q120" s="5" t="s">
        <v>534</v>
      </c>
      <c r="R120" s="6">
        <v>46294</v>
      </c>
      <c r="S120" s="6">
        <v>46295</v>
      </c>
      <c r="T120" s="3"/>
      <c r="U120" s="3"/>
      <c r="V120" s="3"/>
      <c r="W120" s="3"/>
    </row>
    <row r="121" spans="1:23" ht="15" customHeight="1" x14ac:dyDescent="0.25">
      <c r="A121" s="3">
        <v>18557770778</v>
      </c>
      <c r="B121" s="3" t="s">
        <v>570</v>
      </c>
      <c r="C121" s="3" t="s">
        <v>569</v>
      </c>
      <c r="D121" s="3" t="s">
        <v>142</v>
      </c>
      <c r="E121" s="3" t="s">
        <v>392</v>
      </c>
      <c r="F121" s="3">
        <v>1125</v>
      </c>
      <c r="G121" s="3">
        <f>VLOOKUP(F121,[1]Sheet2!$E$3:$F$141,2,0)</f>
        <v>100</v>
      </c>
      <c r="H121" s="3"/>
      <c r="I121" s="3"/>
      <c r="J121" s="3"/>
      <c r="K121" s="3"/>
      <c r="L121" s="3"/>
      <c r="M121" s="3" t="s">
        <v>393</v>
      </c>
      <c r="N121" s="3" t="s">
        <v>552</v>
      </c>
      <c r="O121" s="3" t="str">
        <f>VLOOKUP(P121,[2]CAMPAIGN!$A:$B,2,0)</f>
        <v>USA</v>
      </c>
      <c r="P121" s="3" t="s">
        <v>423</v>
      </c>
      <c r="Q121" s="3"/>
      <c r="R121" s="6">
        <v>46294</v>
      </c>
      <c r="S121" s="6">
        <v>46295</v>
      </c>
      <c r="T121" s="3"/>
      <c r="U121" s="3"/>
      <c r="V121" s="3"/>
      <c r="W121" s="3"/>
    </row>
    <row r="122" spans="1:23" ht="15" customHeight="1" x14ac:dyDescent="0.25">
      <c r="A122" s="3">
        <v>18885383293</v>
      </c>
      <c r="B122" s="3" t="s">
        <v>570</v>
      </c>
      <c r="C122" s="3" t="s">
        <v>569</v>
      </c>
      <c r="D122" s="3" t="s">
        <v>143</v>
      </c>
      <c r="E122" s="3" t="s">
        <v>394</v>
      </c>
      <c r="F122" s="3">
        <v>1034</v>
      </c>
      <c r="G122" s="3">
        <f>VLOOKUP(F122,[1]Sheet2!$E$3:$F$141,2,0)</f>
        <v>100</v>
      </c>
      <c r="H122" s="3"/>
      <c r="I122" s="3"/>
      <c r="J122" s="3"/>
      <c r="K122" s="3"/>
      <c r="L122" s="3"/>
      <c r="M122" s="3" t="s">
        <v>395</v>
      </c>
      <c r="N122" s="3" t="s">
        <v>552</v>
      </c>
      <c r="O122" s="3" t="str">
        <f>VLOOKUP(P122,[2]CAMPAIGN!$A:$B,2,0)</f>
        <v>USA</v>
      </c>
      <c r="P122" s="3" t="s">
        <v>423</v>
      </c>
      <c r="Q122" s="5" t="s">
        <v>517</v>
      </c>
      <c r="R122" s="6">
        <v>46294</v>
      </c>
      <c r="S122" s="6">
        <v>46295</v>
      </c>
      <c r="T122" s="3"/>
      <c r="U122" s="3"/>
      <c r="V122" s="3"/>
      <c r="W122" s="3"/>
    </row>
    <row r="123" spans="1:23" ht="15" customHeight="1" x14ac:dyDescent="0.25">
      <c r="A123" s="3">
        <v>18777762933</v>
      </c>
      <c r="B123" s="3" t="s">
        <v>570</v>
      </c>
      <c r="C123" s="3" t="s">
        <v>569</v>
      </c>
      <c r="D123" s="3" t="s">
        <v>144</v>
      </c>
      <c r="E123" s="5" t="s">
        <v>424</v>
      </c>
      <c r="F123" s="3">
        <v>1135</v>
      </c>
      <c r="G123" s="3">
        <f>VLOOKUP(F123,[1]Sheet2!$E$3:$F$141,2,0)</f>
        <v>100</v>
      </c>
      <c r="H123" s="3"/>
      <c r="I123" s="3"/>
      <c r="J123" s="3"/>
      <c r="K123" s="3"/>
      <c r="L123" s="3"/>
      <c r="M123" s="3" t="s">
        <v>396</v>
      </c>
      <c r="N123" s="3" t="s">
        <v>575</v>
      </c>
      <c r="O123" s="3" t="str">
        <f>VLOOKUP(P123,[2]CAMPAIGN!$A:$B,2,0)</f>
        <v>USA</v>
      </c>
      <c r="P123" s="3" t="s">
        <v>423</v>
      </c>
      <c r="Q123" s="5" t="s">
        <v>536</v>
      </c>
      <c r="R123" s="6">
        <v>46294</v>
      </c>
      <c r="S123" s="6">
        <v>46295</v>
      </c>
      <c r="T123" s="3"/>
      <c r="U123" s="3"/>
      <c r="V123" s="3"/>
      <c r="W123" s="3"/>
    </row>
    <row r="124" spans="1:23" ht="15" customHeight="1" x14ac:dyDescent="0.25">
      <c r="A124" s="3" t="s">
        <v>444</v>
      </c>
      <c r="B124" s="3" t="s">
        <v>570</v>
      </c>
      <c r="C124" s="3" t="s">
        <v>569</v>
      </c>
      <c r="D124" s="3" t="s">
        <v>145</v>
      </c>
      <c r="E124" s="3" t="s">
        <v>397</v>
      </c>
      <c r="F124" s="3">
        <v>1109</v>
      </c>
      <c r="G124" s="3">
        <f>VLOOKUP(F124,[1]Sheet2!$E$3:$F$141,2,0)</f>
        <v>100</v>
      </c>
      <c r="H124" s="3"/>
      <c r="I124" s="3"/>
      <c r="J124" s="3"/>
      <c r="K124" s="3"/>
      <c r="L124" s="3"/>
      <c r="M124" s="3" t="s">
        <v>398</v>
      </c>
      <c r="N124" s="3" t="s">
        <v>554</v>
      </c>
      <c r="O124" s="3" t="str">
        <f>VLOOKUP(P124,[2]CAMPAIGN!$A:$B,2,0)</f>
        <v>USA</v>
      </c>
      <c r="P124" s="3" t="s">
        <v>423</v>
      </c>
      <c r="Q124" s="7"/>
      <c r="R124" s="6">
        <v>46294</v>
      </c>
      <c r="S124" s="6">
        <v>46295</v>
      </c>
      <c r="T124" s="3"/>
      <c r="U124" s="3"/>
      <c r="V124" s="3"/>
      <c r="W124" s="3"/>
    </row>
    <row r="125" spans="1:23" ht="15" customHeight="1" x14ac:dyDescent="0.25">
      <c r="A125" s="3">
        <v>18882133843</v>
      </c>
      <c r="B125" s="3" t="s">
        <v>570</v>
      </c>
      <c r="C125" s="3" t="s">
        <v>569</v>
      </c>
      <c r="D125" s="3" t="s">
        <v>146</v>
      </c>
      <c r="E125" s="3" t="s">
        <v>399</v>
      </c>
      <c r="F125" s="3">
        <v>830</v>
      </c>
      <c r="G125" s="3">
        <f>VLOOKUP(F125,[1]Sheet2!$E$3:$F$141,2,0)</f>
        <v>100</v>
      </c>
      <c r="H125" s="3"/>
      <c r="I125" s="3"/>
      <c r="J125" s="3"/>
      <c r="K125" s="3"/>
      <c r="L125" s="3"/>
      <c r="M125" s="3" t="s">
        <v>400</v>
      </c>
      <c r="N125" s="3" t="s">
        <v>552</v>
      </c>
      <c r="O125" s="3" t="str">
        <f>VLOOKUP(P125,[2]CAMPAIGN!$A:$B,2,0)</f>
        <v>USA</v>
      </c>
      <c r="P125" s="3" t="s">
        <v>423</v>
      </c>
      <c r="Q125" s="5" t="s">
        <v>537</v>
      </c>
      <c r="R125" s="6">
        <v>46294</v>
      </c>
      <c r="S125" s="6">
        <v>46295</v>
      </c>
      <c r="T125" s="3"/>
      <c r="U125" s="3"/>
      <c r="V125" s="3"/>
      <c r="W125" s="3"/>
    </row>
    <row r="126" spans="1:23" ht="15" customHeight="1" x14ac:dyDescent="0.25">
      <c r="A126" s="3">
        <v>15126451803</v>
      </c>
      <c r="B126" s="3" t="s">
        <v>570</v>
      </c>
      <c r="C126" s="3" t="s">
        <v>569</v>
      </c>
      <c r="D126" s="3" t="s">
        <v>147</v>
      </c>
      <c r="E126" s="3" t="s">
        <v>401</v>
      </c>
      <c r="F126" s="3">
        <v>1102</v>
      </c>
      <c r="G126" s="3">
        <f>VLOOKUP(F126,[1]Sheet2!$E$3:$F$141,2,0)</f>
        <v>100</v>
      </c>
      <c r="H126" s="3"/>
      <c r="I126" s="3"/>
      <c r="J126" s="3"/>
      <c r="K126" s="3"/>
      <c r="L126" s="3"/>
      <c r="M126" s="3" t="s">
        <v>402</v>
      </c>
      <c r="N126" s="3" t="s">
        <v>552</v>
      </c>
      <c r="O126" s="3" t="str">
        <f>VLOOKUP(P126,[2]CAMPAIGN!$A:$B,2,0)</f>
        <v>USA</v>
      </c>
      <c r="P126" s="3" t="s">
        <v>423</v>
      </c>
      <c r="Q126" s="7"/>
      <c r="R126" s="6">
        <v>46294</v>
      </c>
      <c r="S126" s="6">
        <v>46295</v>
      </c>
      <c r="T126" s="3"/>
      <c r="U126" s="3"/>
      <c r="V126" s="3"/>
      <c r="W126" s="3"/>
    </row>
    <row r="127" spans="1:23" ht="15" customHeight="1" x14ac:dyDescent="0.25">
      <c r="A127" s="3">
        <v>18778789185</v>
      </c>
      <c r="B127" s="3" t="s">
        <v>570</v>
      </c>
      <c r="C127" s="3" t="s">
        <v>569</v>
      </c>
      <c r="D127" s="3" t="s">
        <v>148</v>
      </c>
      <c r="E127" s="3" t="s">
        <v>403</v>
      </c>
      <c r="F127" s="3">
        <v>322</v>
      </c>
      <c r="G127" s="3">
        <f>VLOOKUP(F127,[1]Sheet2!$E$3:$F$141,2,0)</f>
        <v>100</v>
      </c>
      <c r="H127" s="3"/>
      <c r="I127" s="3"/>
      <c r="J127" s="3"/>
      <c r="K127" s="3"/>
      <c r="L127" s="3"/>
      <c r="M127" s="3" t="s">
        <v>404</v>
      </c>
      <c r="N127" s="3" t="s">
        <v>552</v>
      </c>
      <c r="O127" s="3" t="str">
        <f>VLOOKUP(P127,[2]CAMPAIGN!$A:$B,2,0)</f>
        <v>USA</v>
      </c>
      <c r="P127" s="3" t="s">
        <v>423</v>
      </c>
      <c r="Q127" s="5" t="s">
        <v>535</v>
      </c>
      <c r="R127" s="6">
        <v>46294</v>
      </c>
      <c r="S127" s="6">
        <v>46295</v>
      </c>
      <c r="T127" s="3"/>
      <c r="U127" s="3"/>
      <c r="V127" s="3"/>
      <c r="W127" s="3"/>
    </row>
    <row r="128" spans="1:23" ht="15" customHeight="1" x14ac:dyDescent="0.25">
      <c r="A128" s="3">
        <v>18006442101</v>
      </c>
      <c r="B128" s="3" t="s">
        <v>570</v>
      </c>
      <c r="C128" s="3" t="s">
        <v>569</v>
      </c>
      <c r="D128" s="3" t="s">
        <v>149</v>
      </c>
      <c r="E128" s="3" t="s">
        <v>405</v>
      </c>
      <c r="F128" s="3">
        <v>1129</v>
      </c>
      <c r="G128" s="3">
        <f>VLOOKUP(F128,[1]Sheet2!$E$3:$F$141,2,0)</f>
        <v>100</v>
      </c>
      <c r="H128" s="3"/>
      <c r="I128" s="3"/>
      <c r="J128" s="3"/>
      <c r="K128" s="3"/>
      <c r="L128" s="3"/>
      <c r="M128" s="3" t="s">
        <v>406</v>
      </c>
      <c r="N128" s="3" t="s">
        <v>549</v>
      </c>
      <c r="O128" s="3" t="str">
        <f>VLOOKUP(P128,[2]CAMPAIGN!$A:$B,2,0)</f>
        <v>USA</v>
      </c>
      <c r="P128" s="3" t="s">
        <v>423</v>
      </c>
      <c r="Q128" s="5" t="s">
        <v>538</v>
      </c>
      <c r="R128" s="6">
        <v>46294</v>
      </c>
      <c r="S128" s="6">
        <v>46295</v>
      </c>
      <c r="T128" s="3"/>
      <c r="U128" s="3"/>
      <c r="V128" s="3"/>
      <c r="W128" s="3"/>
    </row>
    <row r="129" spans="1:23" ht="15" customHeight="1" x14ac:dyDescent="0.25">
      <c r="A129" s="3">
        <v>12063957811</v>
      </c>
      <c r="B129" s="3" t="s">
        <v>570</v>
      </c>
      <c r="C129" s="3" t="s">
        <v>569</v>
      </c>
      <c r="D129" s="3" t="s">
        <v>150</v>
      </c>
      <c r="E129" s="3" t="s">
        <v>407</v>
      </c>
      <c r="F129" s="3">
        <v>330</v>
      </c>
      <c r="G129" s="3">
        <f>VLOOKUP(F129,[1]Sheet2!$E$3:$F$141,2,0)</f>
        <v>100</v>
      </c>
      <c r="H129" s="3"/>
      <c r="I129" s="3"/>
      <c r="J129" s="3"/>
      <c r="K129" s="3"/>
      <c r="L129" s="3"/>
      <c r="M129" s="3" t="s">
        <v>408</v>
      </c>
      <c r="N129" s="3" t="s">
        <v>571</v>
      </c>
      <c r="O129" s="3" t="str">
        <f>VLOOKUP(P129,[2]CAMPAIGN!$A:$B,2,0)</f>
        <v>USA</v>
      </c>
      <c r="P129" s="3" t="s">
        <v>423</v>
      </c>
      <c r="Q129" s="5" t="s">
        <v>539</v>
      </c>
      <c r="R129" s="6">
        <v>46294</v>
      </c>
      <c r="S129" s="6">
        <v>46295</v>
      </c>
      <c r="T129" s="3"/>
      <c r="U129" s="3"/>
      <c r="V129" s="3"/>
      <c r="W129" s="3"/>
    </row>
    <row r="130" spans="1:23" ht="15" customHeight="1" x14ac:dyDescent="0.25">
      <c r="A130" s="3" t="s">
        <v>444</v>
      </c>
      <c r="B130" s="3" t="s">
        <v>570</v>
      </c>
      <c r="C130" s="3" t="s">
        <v>569</v>
      </c>
      <c r="D130" s="3" t="s">
        <v>151</v>
      </c>
      <c r="E130" s="3" t="s">
        <v>409</v>
      </c>
      <c r="F130" s="3">
        <v>450</v>
      </c>
      <c r="G130" s="3">
        <f>VLOOKUP(F130,[1]Sheet2!$E$3:$F$141,2,0)</f>
        <v>100</v>
      </c>
      <c r="H130" s="3"/>
      <c r="I130" s="3"/>
      <c r="J130" s="3"/>
      <c r="K130" s="3"/>
      <c r="L130" s="3"/>
      <c r="M130" s="3" t="s">
        <v>410</v>
      </c>
      <c r="N130" s="3" t="s">
        <v>552</v>
      </c>
      <c r="O130" s="3" t="str">
        <f>VLOOKUP(P130,[2]CAMPAIGN!$A:$B,2,0)</f>
        <v>USA</v>
      </c>
      <c r="P130" s="3" t="s">
        <v>423</v>
      </c>
      <c r="Q130" s="5" t="s">
        <v>540</v>
      </c>
      <c r="R130" s="6">
        <v>46294</v>
      </c>
      <c r="S130" s="6">
        <v>46295</v>
      </c>
      <c r="T130" s="3"/>
      <c r="U130" s="3"/>
      <c r="V130" s="3"/>
      <c r="W130" s="3"/>
    </row>
    <row r="131" spans="1:23" ht="15" customHeight="1" x14ac:dyDescent="0.25">
      <c r="A131" s="3">
        <v>18008884476</v>
      </c>
      <c r="B131" s="3" t="s">
        <v>570</v>
      </c>
      <c r="C131" s="3" t="s">
        <v>569</v>
      </c>
      <c r="D131" s="3" t="s">
        <v>152</v>
      </c>
      <c r="E131" s="3" t="s">
        <v>411</v>
      </c>
      <c r="F131" s="3">
        <v>815</v>
      </c>
      <c r="G131" s="3">
        <f>VLOOKUP(F131,[1]Sheet2!$E$3:$F$141,2,0)</f>
        <v>600</v>
      </c>
      <c r="H131" s="3"/>
      <c r="I131" s="3"/>
      <c r="J131" s="3"/>
      <c r="K131" s="3"/>
      <c r="L131" s="3"/>
      <c r="M131" s="3" t="s">
        <v>412</v>
      </c>
      <c r="N131" s="3" t="s">
        <v>547</v>
      </c>
      <c r="O131" s="3" t="str">
        <f>VLOOKUP(P131,[2]CAMPAIGN!$A:$B,2,0)</f>
        <v>USA</v>
      </c>
      <c r="P131" s="3" t="s">
        <v>423</v>
      </c>
      <c r="Q131" s="5" t="s">
        <v>528</v>
      </c>
      <c r="R131" s="6">
        <v>46294</v>
      </c>
      <c r="S131" s="6">
        <v>46295</v>
      </c>
      <c r="T131" s="3"/>
      <c r="U131" s="3"/>
      <c r="V131" s="3"/>
      <c r="W131" s="3"/>
    </row>
    <row r="132" spans="1:23" ht="15" customHeight="1" x14ac:dyDescent="0.25">
      <c r="A132" s="3">
        <v>15737774489</v>
      </c>
      <c r="B132" s="3" t="s">
        <v>570</v>
      </c>
      <c r="C132" s="3" t="s">
        <v>569</v>
      </c>
      <c r="D132" s="3" t="s">
        <v>153</v>
      </c>
      <c r="E132" s="3" t="s">
        <v>413</v>
      </c>
      <c r="F132" s="3">
        <v>328</v>
      </c>
      <c r="G132" s="3">
        <f>VLOOKUP(F132,[1]Sheet2!$E$3:$F$141,2,0)</f>
        <v>100</v>
      </c>
      <c r="H132" s="3"/>
      <c r="I132" s="3"/>
      <c r="J132" s="3"/>
      <c r="K132" s="3"/>
      <c r="L132" s="3"/>
      <c r="M132" s="3" t="s">
        <v>414</v>
      </c>
      <c r="N132" s="3" t="s">
        <v>546</v>
      </c>
      <c r="O132" s="3" t="str">
        <f>VLOOKUP(P132,[2]CAMPAIGN!$A:$B,2,0)</f>
        <v>USA</v>
      </c>
      <c r="P132" s="3" t="s">
        <v>423</v>
      </c>
      <c r="Q132" s="5" t="s">
        <v>541</v>
      </c>
      <c r="R132" s="6">
        <v>46294</v>
      </c>
      <c r="S132" s="6">
        <v>46295</v>
      </c>
      <c r="T132" s="3"/>
      <c r="U132" s="3"/>
      <c r="V132" s="3"/>
      <c r="W132" s="3"/>
    </row>
    <row r="133" spans="1:23" ht="15" customHeight="1" x14ac:dyDescent="0.25">
      <c r="A133" s="3">
        <v>12512594601</v>
      </c>
      <c r="B133" s="3" t="s">
        <v>570</v>
      </c>
      <c r="C133" s="3" t="s">
        <v>569</v>
      </c>
      <c r="D133" s="3" t="s">
        <v>154</v>
      </c>
      <c r="E133" s="3" t="s">
        <v>415</v>
      </c>
      <c r="F133" s="3">
        <v>1018</v>
      </c>
      <c r="G133" s="3">
        <f>VLOOKUP(F133,[1]Sheet2!$E$3:$F$141,2,0)</f>
        <v>100</v>
      </c>
      <c r="H133" s="3"/>
      <c r="I133" s="3"/>
      <c r="J133" s="3"/>
      <c r="K133" s="3"/>
      <c r="L133" s="3"/>
      <c r="M133" s="3" t="s">
        <v>416</v>
      </c>
      <c r="N133" s="3" t="s">
        <v>550</v>
      </c>
      <c r="O133" s="3" t="str">
        <f>VLOOKUP(P133,[2]CAMPAIGN!$A:$B,2,0)</f>
        <v>USA</v>
      </c>
      <c r="P133" s="3" t="s">
        <v>423</v>
      </c>
      <c r="Q133" s="7"/>
      <c r="R133" s="6">
        <v>46294</v>
      </c>
      <c r="S133" s="6">
        <v>46295</v>
      </c>
      <c r="T133" s="3"/>
      <c r="U133" s="3"/>
      <c r="V133" s="3"/>
      <c r="W133" s="3"/>
    </row>
    <row r="134" spans="1:23" ht="15" customHeight="1" x14ac:dyDescent="0.25">
      <c r="A134" s="3">
        <v>19712381895</v>
      </c>
      <c r="B134" s="3" t="s">
        <v>570</v>
      </c>
      <c r="C134" s="3" t="s">
        <v>569</v>
      </c>
      <c r="D134" s="3" t="s">
        <v>155</v>
      </c>
      <c r="E134" s="3" t="s">
        <v>417</v>
      </c>
      <c r="F134" s="3">
        <v>845</v>
      </c>
      <c r="G134" s="3">
        <f>VLOOKUP(F134,[1]Sheet2!$E$3:$F$141,2,0)</f>
        <v>400</v>
      </c>
      <c r="H134" s="3"/>
      <c r="I134" s="3"/>
      <c r="J134" s="3"/>
      <c r="K134" s="3"/>
      <c r="L134" s="3"/>
      <c r="M134" s="3" t="s">
        <v>418</v>
      </c>
      <c r="N134" s="3" t="s">
        <v>576</v>
      </c>
      <c r="O134" s="3" t="str">
        <f>VLOOKUP(P134,[2]CAMPAIGN!$A:$B,2,0)</f>
        <v>USA</v>
      </c>
      <c r="P134" s="3" t="s">
        <v>423</v>
      </c>
      <c r="Q134" s="5" t="s">
        <v>542</v>
      </c>
      <c r="R134" s="6">
        <v>46294</v>
      </c>
      <c r="S134" s="6">
        <v>46295</v>
      </c>
      <c r="T134" s="3"/>
      <c r="U134" s="3"/>
      <c r="V134" s="3"/>
      <c r="W134" s="3"/>
    </row>
    <row r="135" spans="1:23" ht="15" customHeight="1" x14ac:dyDescent="0.25">
      <c r="A135" s="3">
        <v>18004556155</v>
      </c>
      <c r="B135" s="3" t="s">
        <v>570</v>
      </c>
      <c r="C135" s="3" t="s">
        <v>569</v>
      </c>
      <c r="D135" s="3" t="s">
        <v>156</v>
      </c>
      <c r="E135" s="3" t="s">
        <v>419</v>
      </c>
      <c r="F135" s="3">
        <v>834</v>
      </c>
      <c r="G135" s="3">
        <f>VLOOKUP(F135,[1]Sheet2!$E$3:$F$141,2,0)</f>
        <v>100</v>
      </c>
      <c r="H135" s="3"/>
      <c r="I135" s="3"/>
      <c r="J135" s="3"/>
      <c r="K135" s="3"/>
      <c r="L135" s="3"/>
      <c r="M135" s="3" t="s">
        <v>420</v>
      </c>
      <c r="N135" s="3" t="s">
        <v>544</v>
      </c>
      <c r="O135" s="3" t="str">
        <f>VLOOKUP(P135,[2]CAMPAIGN!$A:$B,2,0)</f>
        <v>USA</v>
      </c>
      <c r="P135" s="3" t="s">
        <v>423</v>
      </c>
      <c r="Q135" s="3"/>
      <c r="R135" s="6">
        <v>46294</v>
      </c>
      <c r="S135" s="6">
        <v>46295</v>
      </c>
      <c r="T135" s="3"/>
      <c r="U135" s="3"/>
      <c r="V135" s="3"/>
      <c r="W135" s="3"/>
    </row>
    <row r="136" spans="1:23" ht="15" customHeight="1" x14ac:dyDescent="0.25">
      <c r="A136" s="3">
        <v>18882663053</v>
      </c>
      <c r="B136" s="3" t="s">
        <v>570</v>
      </c>
      <c r="C136" s="3" t="s">
        <v>569</v>
      </c>
      <c r="D136" s="3" t="s">
        <v>157</v>
      </c>
      <c r="E136" s="3" t="s">
        <v>421</v>
      </c>
      <c r="F136" s="3">
        <v>727</v>
      </c>
      <c r="G136" s="3">
        <f>VLOOKUP(F136,[1]Sheet2!$E$3:$F$141,2,0)</f>
        <v>200</v>
      </c>
      <c r="H136" s="3"/>
      <c r="I136" s="3"/>
      <c r="J136" s="3"/>
      <c r="K136" s="3"/>
      <c r="L136" s="3"/>
      <c r="M136" s="3" t="s">
        <v>422</v>
      </c>
      <c r="N136" s="3" t="s">
        <v>564</v>
      </c>
      <c r="O136" s="3" t="str">
        <f>VLOOKUP(P136,[2]CAMPAIGN!$A:$B,2,0)</f>
        <v>USA</v>
      </c>
      <c r="P136" s="3" t="s">
        <v>423</v>
      </c>
      <c r="Q136" s="5" t="s">
        <v>543</v>
      </c>
      <c r="R136" s="6">
        <v>46294</v>
      </c>
      <c r="S136" s="6">
        <v>46295</v>
      </c>
      <c r="T136" s="3" t="s">
        <v>633</v>
      </c>
      <c r="U136" s="3"/>
      <c r="V136" s="3"/>
      <c r="W136" s="3"/>
    </row>
    <row r="137" spans="1:23" ht="15" customHeight="1" x14ac:dyDescent="0.25">
      <c r="A137" s="8">
        <v>16239001848</v>
      </c>
      <c r="B137" s="3" t="s">
        <v>570</v>
      </c>
      <c r="C137" s="3" t="s">
        <v>569</v>
      </c>
      <c r="D137" s="2" t="s">
        <v>577</v>
      </c>
      <c r="E137" s="5" t="s">
        <v>592</v>
      </c>
      <c r="F137" s="7">
        <v>453</v>
      </c>
      <c r="G137" s="3">
        <v>100</v>
      </c>
      <c r="H137" s="3"/>
      <c r="I137" s="3"/>
      <c r="J137" s="3"/>
      <c r="K137" s="3"/>
      <c r="L137" s="3"/>
      <c r="M137" s="4" t="s">
        <v>591</v>
      </c>
      <c r="N137" s="3" t="s">
        <v>619</v>
      </c>
      <c r="O137" s="3" t="s">
        <v>423</v>
      </c>
      <c r="P137" s="3" t="s">
        <v>423</v>
      </c>
      <c r="Q137" s="5" t="s">
        <v>618</v>
      </c>
      <c r="R137" s="6">
        <v>46294</v>
      </c>
      <c r="S137" s="6">
        <v>46295</v>
      </c>
      <c r="T137" s="3" t="s">
        <v>633</v>
      </c>
      <c r="U137" s="3"/>
      <c r="V137" s="3"/>
      <c r="W137" s="3"/>
    </row>
    <row r="138" spans="1:23" ht="15" customHeight="1" x14ac:dyDescent="0.25">
      <c r="A138" s="8">
        <v>18774270047</v>
      </c>
      <c r="B138" s="3" t="s">
        <v>570</v>
      </c>
      <c r="C138" s="3" t="s">
        <v>569</v>
      </c>
      <c r="D138" s="2" t="s">
        <v>578</v>
      </c>
      <c r="E138" s="5" t="s">
        <v>594</v>
      </c>
      <c r="F138" s="7">
        <v>552</v>
      </c>
      <c r="G138" s="3">
        <v>100</v>
      </c>
      <c r="H138" s="3"/>
      <c r="I138" s="3"/>
      <c r="J138" s="3"/>
      <c r="K138" s="3"/>
      <c r="L138" s="3"/>
      <c r="M138" s="4" t="s">
        <v>593</v>
      </c>
      <c r="N138" s="3" t="s">
        <v>547</v>
      </c>
      <c r="O138" s="3" t="s">
        <v>423</v>
      </c>
      <c r="P138" s="3" t="s">
        <v>423</v>
      </c>
      <c r="Q138" s="5" t="s">
        <v>622</v>
      </c>
      <c r="R138" s="6">
        <v>46294</v>
      </c>
      <c r="S138" s="6">
        <v>46295</v>
      </c>
      <c r="T138" s="3" t="s">
        <v>633</v>
      </c>
      <c r="U138" s="3"/>
      <c r="V138" s="3"/>
      <c r="W138" s="3"/>
    </row>
    <row r="139" spans="1:23" ht="15" customHeight="1" x14ac:dyDescent="0.25">
      <c r="A139" s="8">
        <v>18666972680</v>
      </c>
      <c r="B139" s="3" t="s">
        <v>570</v>
      </c>
      <c r="C139" s="3" t="s">
        <v>569</v>
      </c>
      <c r="D139" s="2" t="s">
        <v>579</v>
      </c>
      <c r="E139" s="5" t="s">
        <v>596</v>
      </c>
      <c r="F139" s="7">
        <v>639</v>
      </c>
      <c r="G139" s="3">
        <v>400</v>
      </c>
      <c r="H139" s="3"/>
      <c r="I139" s="3"/>
      <c r="J139" s="3"/>
      <c r="K139" s="3"/>
      <c r="L139" s="3"/>
      <c r="M139" s="4" t="s">
        <v>595</v>
      </c>
      <c r="N139" s="3" t="s">
        <v>552</v>
      </c>
      <c r="O139" s="3" t="s">
        <v>423</v>
      </c>
      <c r="P139" s="3" t="s">
        <v>423</v>
      </c>
      <c r="Q139" s="5"/>
      <c r="R139" s="6">
        <v>46294</v>
      </c>
      <c r="S139" s="6">
        <v>46295</v>
      </c>
      <c r="T139" s="3" t="s">
        <v>633</v>
      </c>
      <c r="U139" s="3"/>
      <c r="V139" s="3"/>
      <c r="W139" s="3"/>
    </row>
    <row r="140" spans="1:23" ht="15" customHeight="1" x14ac:dyDescent="0.25">
      <c r="A140" s="8">
        <v>18885112995</v>
      </c>
      <c r="B140" s="3" t="s">
        <v>570</v>
      </c>
      <c r="C140" s="3" t="s">
        <v>569</v>
      </c>
      <c r="D140" s="2" t="s">
        <v>580</v>
      </c>
      <c r="E140" s="5" t="s">
        <v>598</v>
      </c>
      <c r="F140" s="7">
        <v>657</v>
      </c>
      <c r="G140" s="3">
        <v>100</v>
      </c>
      <c r="H140" s="3"/>
      <c r="I140" s="3"/>
      <c r="J140" s="3"/>
      <c r="K140" s="3"/>
      <c r="L140" s="3"/>
      <c r="M140" s="4" t="s">
        <v>597</v>
      </c>
      <c r="N140" s="3" t="s">
        <v>620</v>
      </c>
      <c r="O140" s="3" t="s">
        <v>423</v>
      </c>
      <c r="P140" s="3" t="s">
        <v>423</v>
      </c>
      <c r="Q140" s="5" t="s">
        <v>623</v>
      </c>
      <c r="R140" s="6">
        <v>46294</v>
      </c>
      <c r="S140" s="6">
        <v>46295</v>
      </c>
      <c r="T140" s="3" t="s">
        <v>633</v>
      </c>
      <c r="U140" s="3"/>
      <c r="V140" s="3"/>
      <c r="W140" s="3"/>
    </row>
    <row r="141" spans="1:23" ht="15" customHeight="1" x14ac:dyDescent="0.25">
      <c r="A141" s="8">
        <v>18449627539</v>
      </c>
      <c r="B141" s="3" t="s">
        <v>570</v>
      </c>
      <c r="C141" s="3" t="s">
        <v>569</v>
      </c>
      <c r="D141" s="2" t="s">
        <v>581</v>
      </c>
      <c r="E141" s="5" t="s">
        <v>600</v>
      </c>
      <c r="F141" s="7">
        <v>733</v>
      </c>
      <c r="G141" s="3">
        <v>100</v>
      </c>
      <c r="H141" s="3"/>
      <c r="I141" s="3"/>
      <c r="J141" s="3"/>
      <c r="K141" s="3"/>
      <c r="L141" s="3"/>
      <c r="M141" s="4" t="s">
        <v>599</v>
      </c>
      <c r="N141" s="3" t="s">
        <v>564</v>
      </c>
      <c r="O141" s="3" t="s">
        <v>423</v>
      </c>
      <c r="P141" s="3" t="s">
        <v>423</v>
      </c>
      <c r="Q141" s="5" t="s">
        <v>626</v>
      </c>
      <c r="R141" s="6">
        <v>46294</v>
      </c>
      <c r="S141" s="6">
        <v>46295</v>
      </c>
      <c r="T141" s="3" t="s">
        <v>633</v>
      </c>
      <c r="U141" s="3"/>
      <c r="V141" s="3"/>
      <c r="W141" s="3"/>
    </row>
    <row r="142" spans="1:23" ht="15" customHeight="1" x14ac:dyDescent="0.25">
      <c r="A142" s="8">
        <v>18004138020</v>
      </c>
      <c r="B142" s="3" t="s">
        <v>570</v>
      </c>
      <c r="C142" s="3" t="s">
        <v>569</v>
      </c>
      <c r="D142" s="2" t="s">
        <v>582</v>
      </c>
      <c r="E142" s="5" t="s">
        <v>602</v>
      </c>
      <c r="F142" s="7">
        <v>752</v>
      </c>
      <c r="G142" s="3">
        <v>100</v>
      </c>
      <c r="H142" s="3"/>
      <c r="I142" s="3"/>
      <c r="J142" s="3"/>
      <c r="K142" s="3"/>
      <c r="L142" s="3"/>
      <c r="M142" s="4" t="s">
        <v>601</v>
      </c>
      <c r="N142" s="3" t="s">
        <v>547</v>
      </c>
      <c r="O142" s="3" t="s">
        <v>423</v>
      </c>
      <c r="P142" s="3" t="s">
        <v>423</v>
      </c>
      <c r="Q142" s="5" t="s">
        <v>627</v>
      </c>
      <c r="R142" s="6">
        <v>46294</v>
      </c>
      <c r="S142" s="6">
        <v>46295</v>
      </c>
      <c r="T142" s="3" t="s">
        <v>633</v>
      </c>
      <c r="U142" s="3"/>
      <c r="V142" s="3"/>
      <c r="W142" s="3"/>
    </row>
    <row r="143" spans="1:23" ht="15" customHeight="1" x14ac:dyDescent="0.25">
      <c r="A143" s="8">
        <v>18008980386</v>
      </c>
      <c r="B143" s="3" t="s">
        <v>570</v>
      </c>
      <c r="C143" s="3" t="s">
        <v>569</v>
      </c>
      <c r="D143" s="2" t="s">
        <v>583</v>
      </c>
      <c r="E143" s="5" t="s">
        <v>617</v>
      </c>
      <c r="F143" s="7">
        <v>756</v>
      </c>
      <c r="G143" s="3">
        <v>100</v>
      </c>
      <c r="H143" s="3"/>
      <c r="I143" s="3"/>
      <c r="J143" s="3"/>
      <c r="K143" s="3"/>
      <c r="L143" s="3"/>
      <c r="M143" s="4" t="s">
        <v>616</v>
      </c>
      <c r="N143" s="3" t="s">
        <v>621</v>
      </c>
      <c r="O143" s="3" t="s">
        <v>423</v>
      </c>
      <c r="P143" s="3" t="s">
        <v>423</v>
      </c>
      <c r="Q143" s="5" t="s">
        <v>625</v>
      </c>
      <c r="R143" s="6">
        <v>46294</v>
      </c>
      <c r="S143" s="6">
        <v>46295</v>
      </c>
      <c r="T143" s="3" t="s">
        <v>633</v>
      </c>
      <c r="U143" s="3"/>
      <c r="V143" s="3"/>
      <c r="W143" s="3"/>
    </row>
    <row r="144" spans="1:23" ht="15" customHeight="1" x14ac:dyDescent="0.25">
      <c r="A144" s="8">
        <v>12367851172</v>
      </c>
      <c r="B144" s="3" t="s">
        <v>570</v>
      </c>
      <c r="C144" s="3" t="s">
        <v>569</v>
      </c>
      <c r="D144" s="2" t="s">
        <v>584</v>
      </c>
      <c r="E144" s="5" t="s">
        <v>615</v>
      </c>
      <c r="F144" s="7">
        <v>853</v>
      </c>
      <c r="G144" s="3">
        <v>100</v>
      </c>
      <c r="H144" s="3"/>
      <c r="I144" s="3"/>
      <c r="J144" s="3"/>
      <c r="K144" s="3"/>
      <c r="L144" s="3"/>
      <c r="M144" s="4" t="s">
        <v>614</v>
      </c>
      <c r="N144" s="3" t="s">
        <v>559</v>
      </c>
      <c r="O144" s="3" t="s">
        <v>423</v>
      </c>
      <c r="P144" s="3" t="s">
        <v>423</v>
      </c>
      <c r="Q144" s="5" t="s">
        <v>628</v>
      </c>
      <c r="R144" s="6">
        <v>46294</v>
      </c>
      <c r="S144" s="6">
        <v>46295</v>
      </c>
      <c r="T144" s="3" t="s">
        <v>633</v>
      </c>
      <c r="U144" s="3"/>
      <c r="V144" s="3"/>
      <c r="W144" s="3"/>
    </row>
    <row r="145" spans="1:23" ht="15" customHeight="1" x14ac:dyDescent="0.25">
      <c r="A145" s="8">
        <v>18778611595</v>
      </c>
      <c r="B145" s="3" t="s">
        <v>570</v>
      </c>
      <c r="C145" s="3" t="s">
        <v>569</v>
      </c>
      <c r="D145" s="2" t="s">
        <v>585</v>
      </c>
      <c r="E145" s="5" t="s">
        <v>250</v>
      </c>
      <c r="F145" s="7">
        <v>939</v>
      </c>
      <c r="G145" s="3">
        <v>400</v>
      </c>
      <c r="H145" s="3"/>
      <c r="I145" s="3"/>
      <c r="J145" s="3"/>
      <c r="K145" s="3"/>
      <c r="L145" s="3"/>
      <c r="M145" s="4" t="s">
        <v>613</v>
      </c>
      <c r="N145" s="3" t="s">
        <v>544</v>
      </c>
      <c r="O145" s="3" t="s">
        <v>423</v>
      </c>
      <c r="P145" s="3" t="s">
        <v>423</v>
      </c>
      <c r="Q145" s="3"/>
      <c r="R145" s="6">
        <v>46294</v>
      </c>
      <c r="S145" s="6">
        <v>46295</v>
      </c>
      <c r="T145" s="3" t="s">
        <v>633</v>
      </c>
      <c r="U145" s="3"/>
      <c r="V145" s="3"/>
      <c r="W145" s="3"/>
    </row>
    <row r="146" spans="1:23" ht="15" customHeight="1" x14ac:dyDescent="0.25">
      <c r="A146" s="8">
        <v>16503579100</v>
      </c>
      <c r="B146" s="3" t="s">
        <v>570</v>
      </c>
      <c r="C146" s="3" t="s">
        <v>569</v>
      </c>
      <c r="D146" s="2" t="s">
        <v>586</v>
      </c>
      <c r="E146" s="5" t="s">
        <v>612</v>
      </c>
      <c r="F146" s="7">
        <v>950</v>
      </c>
      <c r="G146" s="3">
        <v>200</v>
      </c>
      <c r="H146" s="3"/>
      <c r="I146" s="3"/>
      <c r="J146" s="3"/>
      <c r="K146" s="3"/>
      <c r="L146" s="3"/>
      <c r="M146" s="4" t="s">
        <v>611</v>
      </c>
      <c r="N146" s="3" t="s">
        <v>544</v>
      </c>
      <c r="O146" s="3" t="s">
        <v>423</v>
      </c>
      <c r="P146" s="3" t="s">
        <v>423</v>
      </c>
      <c r="Q146" s="5" t="s">
        <v>629</v>
      </c>
      <c r="R146" s="6">
        <v>46294</v>
      </c>
      <c r="S146" s="6">
        <v>46295</v>
      </c>
      <c r="T146" s="3" t="s">
        <v>633</v>
      </c>
      <c r="U146" s="3"/>
      <c r="V146" s="3"/>
      <c r="W146" s="3"/>
    </row>
    <row r="147" spans="1:23" ht="15" customHeight="1" x14ac:dyDescent="0.25">
      <c r="A147" s="8">
        <v>18664227379</v>
      </c>
      <c r="B147" s="3" t="s">
        <v>570</v>
      </c>
      <c r="C147" s="3" t="s">
        <v>569</v>
      </c>
      <c r="D147" s="2" t="s">
        <v>587</v>
      </c>
      <c r="E147" s="5" t="s">
        <v>610</v>
      </c>
      <c r="F147" s="7">
        <v>1117</v>
      </c>
      <c r="G147" s="3">
        <v>100</v>
      </c>
      <c r="H147" s="3"/>
      <c r="I147" s="3"/>
      <c r="J147" s="3"/>
      <c r="K147" s="3"/>
      <c r="L147" s="3"/>
      <c r="M147" s="4" t="s">
        <v>609</v>
      </c>
      <c r="N147" s="3" t="s">
        <v>549</v>
      </c>
      <c r="O147" s="3" t="s">
        <v>423</v>
      </c>
      <c r="P147" s="3" t="s">
        <v>423</v>
      </c>
      <c r="Q147" s="5" t="s">
        <v>624</v>
      </c>
      <c r="R147" s="6">
        <v>46294</v>
      </c>
      <c r="S147" s="6">
        <v>46295</v>
      </c>
      <c r="T147" s="3" t="s">
        <v>633</v>
      </c>
      <c r="U147" s="3"/>
      <c r="V147" s="3"/>
      <c r="W147" s="3"/>
    </row>
    <row r="148" spans="1:23" ht="15" customHeight="1" x14ac:dyDescent="0.25">
      <c r="A148" s="8">
        <v>18558887686</v>
      </c>
      <c r="B148" s="3" t="s">
        <v>570</v>
      </c>
      <c r="C148" s="3" t="s">
        <v>569</v>
      </c>
      <c r="D148" s="2" t="s">
        <v>588</v>
      </c>
      <c r="E148" s="5" t="s">
        <v>608</v>
      </c>
      <c r="F148" s="7">
        <v>1129</v>
      </c>
      <c r="G148" s="3">
        <v>100</v>
      </c>
      <c r="H148" s="3"/>
      <c r="I148" s="3"/>
      <c r="J148" s="3"/>
      <c r="K148" s="3"/>
      <c r="L148" s="3"/>
      <c r="M148" s="4" t="s">
        <v>607</v>
      </c>
      <c r="N148" s="3" t="s">
        <v>554</v>
      </c>
      <c r="O148" s="3" t="s">
        <v>423</v>
      </c>
      <c r="P148" s="3" t="s">
        <v>423</v>
      </c>
      <c r="Q148" s="5" t="s">
        <v>632</v>
      </c>
      <c r="R148" s="6">
        <v>46294</v>
      </c>
      <c r="S148" s="6">
        <v>46295</v>
      </c>
      <c r="T148" s="3" t="s">
        <v>633</v>
      </c>
      <c r="U148" s="3"/>
      <c r="V148" s="3"/>
      <c r="W148" s="3"/>
    </row>
    <row r="149" spans="1:23" ht="15" customHeight="1" x14ac:dyDescent="0.25">
      <c r="A149" s="8">
        <v>18005319997</v>
      </c>
      <c r="B149" s="3" t="s">
        <v>570</v>
      </c>
      <c r="C149" s="3" t="s">
        <v>569</v>
      </c>
      <c r="D149" s="2" t="s">
        <v>589</v>
      </c>
      <c r="E149" s="5" t="s">
        <v>606</v>
      </c>
      <c r="F149" s="7">
        <v>1131</v>
      </c>
      <c r="G149" s="3">
        <v>100</v>
      </c>
      <c r="H149" s="3"/>
      <c r="I149" s="3"/>
      <c r="J149" s="3"/>
      <c r="K149" s="3"/>
      <c r="L149" s="3"/>
      <c r="M149" s="4" t="s">
        <v>605</v>
      </c>
      <c r="N149" s="3" t="s">
        <v>544</v>
      </c>
      <c r="O149" s="3" t="s">
        <v>423</v>
      </c>
      <c r="P149" s="3" t="s">
        <v>423</v>
      </c>
      <c r="Q149" s="5" t="s">
        <v>631</v>
      </c>
      <c r="R149" s="6">
        <v>46294</v>
      </c>
      <c r="S149" s="6">
        <v>46295</v>
      </c>
      <c r="T149" s="3" t="s">
        <v>633</v>
      </c>
      <c r="U149" s="3"/>
      <c r="V149" s="3"/>
      <c r="W149" s="3"/>
    </row>
    <row r="150" spans="1:23" ht="15" customHeight="1" x14ac:dyDescent="0.25">
      <c r="A150" s="8">
        <v>18774543400</v>
      </c>
      <c r="B150" s="3" t="s">
        <v>570</v>
      </c>
      <c r="C150" s="3" t="s">
        <v>569</v>
      </c>
      <c r="D150" s="2" t="s">
        <v>590</v>
      </c>
      <c r="E150" s="5" t="s">
        <v>604</v>
      </c>
      <c r="F150" s="7">
        <v>1146</v>
      </c>
      <c r="G150" s="3">
        <v>100</v>
      </c>
      <c r="H150" s="3"/>
      <c r="I150" s="3"/>
      <c r="J150" s="3"/>
      <c r="K150" s="3"/>
      <c r="L150" s="3"/>
      <c r="M150" s="4" t="s">
        <v>603</v>
      </c>
      <c r="N150" s="3" t="s">
        <v>546</v>
      </c>
      <c r="O150" s="3" t="s">
        <v>423</v>
      </c>
      <c r="P150" s="3" t="s">
        <v>423</v>
      </c>
      <c r="Q150" s="5" t="s">
        <v>630</v>
      </c>
      <c r="R150" s="6">
        <v>46294</v>
      </c>
      <c r="S150" s="6">
        <v>46295</v>
      </c>
      <c r="T150" s="3" t="s">
        <v>633</v>
      </c>
      <c r="U150" s="3"/>
      <c r="V150" s="3"/>
      <c r="W150" s="3"/>
    </row>
  </sheetData>
  <phoneticPr fontId="19" type="noConversion"/>
  <conditionalFormatting sqref="Q1:Q1048576">
    <cfRule type="duplicateValues" dxfId="0" priority="1"/>
  </conditionalFormatting>
  <hyperlinks>
    <hyperlink ref="E123" r:id="rId1" xr:uid="{70343B3B-C759-4783-96C2-2856AFD48325}"/>
    <hyperlink ref="Q2" r:id="rId2" xr:uid="{47425AFB-6B16-43C9-ADBD-E81E43CEB20D}"/>
    <hyperlink ref="Q3" r:id="rId3" xr:uid="{E28009D4-8E6A-45C5-971E-D25EB9287460}"/>
    <hyperlink ref="Q4" r:id="rId4" xr:uid="{C58CB4FF-42E0-426E-8732-457B51D14BEC}"/>
    <hyperlink ref="Q5" r:id="rId5" xr:uid="{A30840A2-EEEE-48F3-82DD-762DCA418571}"/>
    <hyperlink ref="Q6" r:id="rId6" xr:uid="{462AF3BF-6074-4924-B108-4E11C26A2E10}"/>
    <hyperlink ref="Q7" r:id="rId7" xr:uid="{582CCA36-1FAF-4850-8957-AAD794C2BC40}"/>
    <hyperlink ref="Q8" r:id="rId8" xr:uid="{6D47FE14-44CE-4614-B8F6-972254ADADDB}"/>
    <hyperlink ref="Q9" r:id="rId9" xr:uid="{5C9D84A9-0F69-4487-B153-6B2B46C418E9}"/>
    <hyperlink ref="Q10" r:id="rId10" xr:uid="{1DDD0973-F3ED-4317-BAA5-DD8145C439A7}"/>
    <hyperlink ref="Q11" r:id="rId11" xr:uid="{7E76645D-9F7C-4F96-B55B-0AFDC7C3C3B7}"/>
    <hyperlink ref="Q12" r:id="rId12" xr:uid="{D4A09C58-ABCC-48A1-92AA-8D7EDA7293EF}"/>
    <hyperlink ref="Q13" r:id="rId13" xr:uid="{2D7C7B75-2E53-4539-9FB7-F3D3CFAEEED4}"/>
    <hyperlink ref="Q14" r:id="rId14" xr:uid="{43C55294-1E07-4088-9462-121EFBF872F0}"/>
    <hyperlink ref="Q16" r:id="rId15" xr:uid="{711FA3AB-E6BA-4480-A63B-4695C96A7C3E}"/>
    <hyperlink ref="Q17" r:id="rId16" xr:uid="{399C81A0-C2DE-46D7-9D4D-85B28344EA03}"/>
    <hyperlink ref="Q18" r:id="rId17" xr:uid="{D490C657-3A26-45CE-9B57-163163C15C1D}"/>
    <hyperlink ref="Q19" r:id="rId18" xr:uid="{31068866-D523-4F31-8F7D-BFA028E373F8}"/>
    <hyperlink ref="Q20" r:id="rId19" xr:uid="{8C89B9AA-91B7-4895-9D9E-B667431CE6FA}"/>
    <hyperlink ref="Q22" r:id="rId20" xr:uid="{35E40D45-4AF0-4CEA-A062-184139AAF202}"/>
    <hyperlink ref="Q23" r:id="rId21" xr:uid="{78DF2843-987F-4029-A875-BF802778951F}"/>
    <hyperlink ref="Q24" r:id="rId22" xr:uid="{AD0AC42E-CA84-4445-8345-A20621ED5A25}"/>
    <hyperlink ref="Q26" r:id="rId23" xr:uid="{91F935B5-99A9-4430-B7AA-7428672AB3AF}"/>
    <hyperlink ref="Q27" r:id="rId24" xr:uid="{6250D63D-4097-466C-9336-998053887E8E}"/>
    <hyperlink ref="Q28" r:id="rId25" xr:uid="{A84CAEC8-7E26-4DA9-B322-9C948843D495}"/>
    <hyperlink ref="Q29" r:id="rId26" xr:uid="{BA9F445B-942E-416E-B124-D3865E083DB8}"/>
    <hyperlink ref="Q30" r:id="rId27" xr:uid="{583A846E-0D16-4974-8E7C-24CD5BC87546}"/>
    <hyperlink ref="Q31" r:id="rId28" xr:uid="{D12ABBF7-D189-4DE2-A490-D0519FA6E77E}"/>
    <hyperlink ref="Q32" r:id="rId29" xr:uid="{8BCED60E-2679-48F7-BDA0-5A02904887B1}"/>
    <hyperlink ref="Q33" r:id="rId30" xr:uid="{BF96EECB-1213-4DCE-9CD2-F12D40678936}"/>
    <hyperlink ref="Q34" r:id="rId31" xr:uid="{3415AA3F-0F2D-4379-A778-A9C11DB074E9}"/>
    <hyperlink ref="Q36" r:id="rId32" xr:uid="{57B4EA88-BC09-45A2-8DD8-04574A921CB5}"/>
    <hyperlink ref="Q37" r:id="rId33" xr:uid="{BB722584-DDA7-4AEE-AA21-E1F72649CF45}"/>
    <hyperlink ref="Q38" r:id="rId34" xr:uid="{C8068B4C-97DC-46F6-AA25-F8BA290D7A73}"/>
    <hyperlink ref="Q39" r:id="rId35" xr:uid="{B25372E9-27A2-48F2-9CA6-8920D5C447E0}"/>
    <hyperlink ref="Q40" r:id="rId36" xr:uid="{50E95444-E72C-47E6-8483-9C84B350905C}"/>
    <hyperlink ref="Q42" r:id="rId37" xr:uid="{C8E23929-3E5F-4A19-9FD6-269AEFB6ADCC}"/>
    <hyperlink ref="Q43" r:id="rId38" xr:uid="{424D3777-26A0-40EC-8830-E24F48D5D240}"/>
    <hyperlink ref="Q47" r:id="rId39" xr:uid="{29680A14-F285-45A0-9FC0-378F4F2F2FAE}"/>
    <hyperlink ref="Q48" r:id="rId40" xr:uid="{5402CF9A-BAD8-4E78-BDD7-3243F6F0D870}"/>
    <hyperlink ref="Q49" r:id="rId41" xr:uid="{B26A923F-87C1-46A9-AB6B-61920AD3F464}"/>
    <hyperlink ref="Q50" r:id="rId42" xr:uid="{A5039DAA-8EB7-472C-AA6D-C171ACB05315}"/>
    <hyperlink ref="Q51" r:id="rId43" xr:uid="{6705C257-C9DF-4132-B5B3-2DE8A041630A}"/>
    <hyperlink ref="Q52" r:id="rId44" xr:uid="{C15E0888-1BEF-4551-BA59-3862146441D3}"/>
    <hyperlink ref="Q53" r:id="rId45" xr:uid="{A0593FD7-A094-4875-A701-CD7A9EDA9380}"/>
    <hyperlink ref="Q54" r:id="rId46" xr:uid="{BB45A79B-D8AE-45F2-9F1C-FF46E7C6D0CE}"/>
    <hyperlink ref="Q55" r:id="rId47" xr:uid="{D6348AEA-64F1-42F2-B2F8-0AC134557038}"/>
    <hyperlink ref="Q56" r:id="rId48" xr:uid="{D1B7C197-7CF3-4727-A329-20659938CCCF}"/>
    <hyperlink ref="Q57" r:id="rId49" xr:uid="{D8C6312B-C700-4C9F-931A-7196F470E1E1}"/>
    <hyperlink ref="Q58" r:id="rId50" xr:uid="{7BFA85FB-2872-484E-8429-263C9AA76C5B}"/>
    <hyperlink ref="Q59" r:id="rId51" xr:uid="{BBAEB0E6-0E82-4488-94D4-D40F6D4D89C6}"/>
    <hyperlink ref="Q60" r:id="rId52" xr:uid="{172191AC-3711-4132-A6E3-3AA0E5FBD6C9}"/>
    <hyperlink ref="Q61" r:id="rId53" xr:uid="{605DA479-CA68-4004-93BA-DF5A2EAE1632}"/>
    <hyperlink ref="Q62" r:id="rId54" xr:uid="{C9A4D9B5-C442-4EFF-AB1B-CE568B76D979}"/>
    <hyperlink ref="Q63" r:id="rId55" xr:uid="{53B073F4-583E-46C9-A081-02E261E1CB12}"/>
    <hyperlink ref="Q64" r:id="rId56" xr:uid="{241CD6DC-0732-4776-AA3C-DB03AE2FE502}"/>
    <hyperlink ref="Q65" r:id="rId57" xr:uid="{36136AC5-CBC2-4C86-ACAC-C6746A404A80}"/>
    <hyperlink ref="Q66" r:id="rId58" xr:uid="{8F786034-CA66-4865-9CC8-11058FFB0A14}"/>
    <hyperlink ref="Q67" r:id="rId59" xr:uid="{38D12411-EE8F-410F-B408-701CD08AF8B9}"/>
    <hyperlink ref="Q68" r:id="rId60" xr:uid="{915E324F-5B49-49AF-BB91-B4C1B2A67822}"/>
    <hyperlink ref="Q69" r:id="rId61" xr:uid="{A499FB62-2BF7-46A8-B5D8-F1C0DA02380C}"/>
    <hyperlink ref="Q70" r:id="rId62" xr:uid="{8D6FC81D-EEC6-406A-B2C3-88B10176BD23}"/>
    <hyperlink ref="Q71" r:id="rId63" xr:uid="{01274D34-A4FB-4D5F-A284-0E43F9F0B0E8}"/>
    <hyperlink ref="Q72" r:id="rId64" xr:uid="{5E254292-B62B-4743-B246-70F8F1AFA806}"/>
    <hyperlink ref="Q73" r:id="rId65" xr:uid="{55061494-EE8D-4CE1-BE44-5375A0800E64}"/>
    <hyperlink ref="Q74" r:id="rId66" xr:uid="{11BA006E-3917-49AE-B045-B710E8236B6E}"/>
    <hyperlink ref="Q75" r:id="rId67" xr:uid="{A4E1D66E-FB09-4A7C-B306-68413B687A3A}"/>
    <hyperlink ref="Q76" r:id="rId68" xr:uid="{046FD0B9-1556-4F36-A49E-7AF48C18487F}"/>
    <hyperlink ref="Q77" r:id="rId69" xr:uid="{F9C112A7-5795-48CF-AE4B-F569DB45CFE0}"/>
    <hyperlink ref="Q78" r:id="rId70" xr:uid="{3DA70F8D-BB97-4C42-BB73-29B6783C90A3}"/>
    <hyperlink ref="Q79" r:id="rId71" xr:uid="{33049B94-E4A5-48FA-B670-0C0AFB6BE68E}"/>
    <hyperlink ref="Q80" r:id="rId72" xr:uid="{53FC9846-5FD2-4BB3-8131-1C81D56C170A}"/>
    <hyperlink ref="Q81" r:id="rId73" xr:uid="{4C3BF9FA-D3DD-488A-B60E-DFBA515A8C12}"/>
    <hyperlink ref="Q85" r:id="rId74" xr:uid="{14C5C31E-CF3C-41AC-BB2E-F8CBBEE6E5D2}"/>
    <hyperlink ref="Q86" r:id="rId75" xr:uid="{63FFF38E-4696-4924-AD87-E01421CEFE7C}"/>
    <hyperlink ref="Q87" r:id="rId76" xr:uid="{04BBC719-B167-4637-84EB-72ABA1C4D8C3}"/>
    <hyperlink ref="Q88" r:id="rId77" xr:uid="{9E353F73-5E62-4B67-82C8-DAF49F7923F1}"/>
    <hyperlink ref="Q89" r:id="rId78" xr:uid="{2E196255-DB29-49F9-A3C7-8E2A7869384D}"/>
    <hyperlink ref="Q90" r:id="rId79" xr:uid="{845959D7-A9C9-4CAF-A093-340BA3BB67A5}"/>
    <hyperlink ref="Q91" r:id="rId80" xr:uid="{6C4ED3EA-1538-4A6F-A724-643B38BD29A7}"/>
    <hyperlink ref="Q92" r:id="rId81" xr:uid="{833FBD4C-005C-4BD0-B447-2F8BA296B184}"/>
    <hyperlink ref="Q94" r:id="rId82" xr:uid="{50795DBA-9A06-4309-AB91-EAB47A1799DA}"/>
    <hyperlink ref="Q95" r:id="rId83" xr:uid="{3D5C14D6-67DC-4130-AB4E-796550844B2A}"/>
    <hyperlink ref="Q96" r:id="rId84" xr:uid="{D4C090E3-291F-4997-89F3-7DC29E479A84}"/>
    <hyperlink ref="Q97" r:id="rId85" xr:uid="{B0565399-78B2-4BD2-8D19-FB6A288EAAB1}"/>
    <hyperlink ref="Q98" r:id="rId86" xr:uid="{86058B07-CFA5-4279-80DD-31D910C2241A}"/>
    <hyperlink ref="Q99" r:id="rId87" xr:uid="{70125A87-2E56-47EA-BA03-0CDAF2D9E74D}"/>
    <hyperlink ref="Q100" r:id="rId88" xr:uid="{DA58A81D-314D-4E75-890E-3F8C3FEC760A}"/>
    <hyperlink ref="Q101" r:id="rId89" xr:uid="{40B04E8F-1ED4-4710-9F74-AF97E5B01CA9}"/>
    <hyperlink ref="Q102" r:id="rId90" xr:uid="{642ADD7B-29F9-4D11-BC24-7FFDF548C060}"/>
    <hyperlink ref="Q104" r:id="rId91" xr:uid="{37B9C5D6-47AB-40B6-BC2B-DE15B874F47E}"/>
    <hyperlink ref="Q105" r:id="rId92" xr:uid="{63A67311-02B6-4F10-B4B6-652B9150E084}"/>
    <hyperlink ref="Q106" r:id="rId93" xr:uid="{64C4D32F-84BB-4D08-9D8A-319BB82B03DD}"/>
    <hyperlink ref="Q107" r:id="rId94" xr:uid="{39DFD9F5-93C8-4F16-8EBB-98FDD4D0D762}"/>
    <hyperlink ref="Q109" r:id="rId95" xr:uid="{2295D574-9254-4F2E-86DB-DB993FE4971F}"/>
    <hyperlink ref="Q110" r:id="rId96" xr:uid="{E909A00F-9F2D-4075-9D41-A11C39F5FD0B}"/>
    <hyperlink ref="Q111" r:id="rId97" xr:uid="{7C4A18E2-3D93-4C53-82DA-32B092AD602F}"/>
    <hyperlink ref="Q112" r:id="rId98" xr:uid="{D4D8C99E-4F0C-4D40-B6BA-52BB2ECFC5DC}"/>
    <hyperlink ref="Q113" r:id="rId99" xr:uid="{7CA8F044-6882-4018-A92C-49C98D0FFEB8}"/>
    <hyperlink ref="Q114" r:id="rId100" xr:uid="{139D5904-8471-4C23-9F2A-4063B2F68E2E}"/>
    <hyperlink ref="Q115" r:id="rId101" xr:uid="{AD63B0D4-B906-4F95-AE98-66CF8EF1652C}"/>
    <hyperlink ref="Q117" r:id="rId102" xr:uid="{6367A6EF-94EC-4D32-9F93-F75B228CDF20}"/>
    <hyperlink ref="Q118" r:id="rId103" xr:uid="{4AEEB1E7-B35E-4581-A1A4-64B62195AB15}"/>
    <hyperlink ref="Q119" r:id="rId104" xr:uid="{1B933775-7615-46A0-A26E-12C0EDBE605F}"/>
    <hyperlink ref="Q120" r:id="rId105" xr:uid="{6BD5ED5C-BE77-4544-B8AC-784587CF8FDE}"/>
    <hyperlink ref="Q122" r:id="rId106" xr:uid="{4DD1C0EA-9BF7-406F-9BA3-6BE5E4FCDD6F}"/>
    <hyperlink ref="Q123" r:id="rId107" xr:uid="{2EBCFF93-1AAF-4B19-BAAA-5139BAF6AC8E}"/>
    <hyperlink ref="Q125" r:id="rId108" xr:uid="{8B6E04F1-98B7-4D9E-A32F-632C46879528}"/>
    <hyperlink ref="Q127" r:id="rId109" xr:uid="{81F6AFC3-3970-4AA5-9EEC-AD678F220CBF}"/>
    <hyperlink ref="Q128" r:id="rId110" xr:uid="{96D4D04C-EA32-4A66-B980-F5901CD66C4A}"/>
    <hyperlink ref="Q129" r:id="rId111" xr:uid="{84C27866-CA28-4C51-AB5E-7F1AC57024E2}"/>
    <hyperlink ref="Q130" r:id="rId112" xr:uid="{63C82E4D-D876-43E4-B4C6-B43ED9C2B9F9}"/>
    <hyperlink ref="Q131" r:id="rId113" xr:uid="{4C0D739D-5BB4-48E6-95CA-F4355F0F12A5}"/>
    <hyperlink ref="Q132" r:id="rId114" xr:uid="{A2DA0C6B-C729-428C-8DCF-507FF65ED1E5}"/>
    <hyperlink ref="Q134" r:id="rId115" xr:uid="{7E6E9294-5DC9-45AD-BB3E-32DB7C66DCEC}"/>
    <hyperlink ref="Q136" r:id="rId116" xr:uid="{C95EBE33-5D59-4B0A-A6B0-2030B1FD326A}"/>
    <hyperlink ref="E137" r:id="rId117" xr:uid="{B462B871-79AD-4BC5-B843-4F25D04A5E2B}"/>
    <hyperlink ref="E138" r:id="rId118" xr:uid="{B4FF54FB-F3F1-4BAD-935A-4D772EFD5ED4}"/>
    <hyperlink ref="E139" r:id="rId119" xr:uid="{40B86503-FB11-4EB8-B34E-F9B37A2F8B55}"/>
    <hyperlink ref="E140" r:id="rId120" xr:uid="{17139AF1-6286-4701-A229-16AA42BFB65A}"/>
    <hyperlink ref="E141" r:id="rId121" xr:uid="{9AF2C645-38FD-4E8B-973E-CC7931F8925F}"/>
    <hyperlink ref="E142" r:id="rId122" xr:uid="{2A7E0B24-B1B2-4EFB-BC3C-19118DB8BB55}"/>
    <hyperlink ref="E150" r:id="rId123" xr:uid="{B6494DDD-2B68-487F-A0CE-045EB2E1F9D5}"/>
    <hyperlink ref="E149" r:id="rId124" xr:uid="{CBCBEFFB-D0BB-4F7F-B92A-15C8861E0E86}"/>
    <hyperlink ref="E148" r:id="rId125" xr:uid="{F05C3B87-7610-43BA-9722-93A8CB5C70C6}"/>
    <hyperlink ref="E147" r:id="rId126" xr:uid="{1737304F-D2D0-4E89-9C9E-B544722384EA}"/>
    <hyperlink ref="E146" r:id="rId127" xr:uid="{97185F62-4837-4FC3-B23F-828D6AF4C88F}"/>
    <hyperlink ref="E145" r:id="rId128" xr:uid="{ED81E4FE-6227-4B8E-A6A0-D0C2B95FCD12}"/>
    <hyperlink ref="E144" r:id="rId129" xr:uid="{94BD3E9D-0A49-4CC8-BB39-62818DA35872}"/>
    <hyperlink ref="E143" r:id="rId130" xr:uid="{A23610F2-252C-4B03-BA38-C8607D3205FC}"/>
    <hyperlink ref="Q137" r:id="rId131" xr:uid="{7A0B4B59-4011-4C22-BEDC-2FDFC4AF2B08}"/>
    <hyperlink ref="Q138" r:id="rId132" xr:uid="{35D56A2D-5A03-4105-BFE3-D6070B0C0A45}"/>
    <hyperlink ref="Q140" r:id="rId133" xr:uid="{EFB1A966-8CD5-45F5-959F-5531BA0B81AD}"/>
    <hyperlink ref="Q143" r:id="rId134" xr:uid="{9188F1B2-B4AC-4788-8CA5-93BA78E16042}"/>
    <hyperlink ref="Q141" r:id="rId135" xr:uid="{0AAC94B0-1D91-441E-8633-CAE300285CB8}"/>
    <hyperlink ref="Q142" r:id="rId136" xr:uid="{395F31B6-91F5-4AC4-9AE3-18BD1F30B284}"/>
    <hyperlink ref="Q144" r:id="rId137" xr:uid="{BD0F7F64-0248-4085-9AA3-A70A3B8EC7A5}"/>
    <hyperlink ref="Q146" r:id="rId138" xr:uid="{8A7B6DFA-E83B-4989-B972-96743903431D}"/>
    <hyperlink ref="Q150" r:id="rId139" xr:uid="{7910A651-BE2A-4828-B898-EB1B696F8D28}"/>
    <hyperlink ref="Q149" r:id="rId140" xr:uid="{699DAB1F-89CF-413E-85DC-737A6640AAAB}"/>
    <hyperlink ref="Q147" r:id="rId141" xr:uid="{54B03B3E-F732-4E8E-85FB-D897E9B38F9D}"/>
    <hyperlink ref="Q148" r:id="rId142" xr:uid="{2BD6C43D-241C-4EC8-9E38-A13FB311E583}"/>
  </hyperlinks>
  <pageMargins left="0.7" right="0.7" top="0.75" bottom="0.75" header="0.3" footer="0.3"/>
  <pageSetup orientation="portrait" horizontalDpi="300" verticalDpi="300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2026-08-17T09:31:13Z</dcterms:modified>
</cp:coreProperties>
</file>